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88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<sst xmlns="http://schemas.openxmlformats.org/spreadsheetml/2006/main" count="238" uniqueCount="182">
  <si>
    <t>建设项目环境影响报告书审批基础信息表</t>
  </si>
  <si>
    <t>填表单位（盖章）：</t>
  </si>
  <si>
    <t>集贤县水利综合服务中心</t>
  </si>
  <si>
    <t>填表人（签字）：</t>
  </si>
  <si>
    <t>项目经办人（签字）：</t>
  </si>
  <si>
    <t>建设
项目</t>
  </si>
  <si>
    <t>项目名称</t>
  </si>
  <si>
    <t>集贤县芦苇拦河闸拆除重建工程</t>
  </si>
  <si>
    <t>建设内容</t>
  </si>
  <si>
    <t>本项目在原址拆除重建芦苇拦河闸；对芦苇拦河闸上下游进行护岸治理；建设水闸信息化系统、建设雨量水位一体化站和安全监测设施等。</t>
  </si>
  <si>
    <t>项目代码</t>
  </si>
  <si>
    <t>环评信用平台项目编号</t>
  </si>
  <si>
    <t>2yp419</t>
  </si>
  <si>
    <t>建设地点</t>
  </si>
  <si>
    <t>黑龙江省双鸭山市集贤县永安乡五七村东侧的安邦河中游，安邦河行洪滩地右侧汊河上</t>
  </si>
  <si>
    <t>建设规模</t>
  </si>
  <si>
    <t>/</t>
  </si>
  <si>
    <t>项目建设周期（月）</t>
  </si>
  <si>
    <t>计划开工时间</t>
  </si>
  <si>
    <t>建设性质</t>
  </si>
  <si>
    <t>改扩建</t>
  </si>
  <si>
    <t>预计投产时间</t>
  </si>
  <si>
    <t>环境影响评价行业类别</t>
  </si>
  <si>
    <t>五十一、水利”中“126引水工程，涉及环境敏感区的（不含涉及饮用水水源保护区的水库配套引水工程）</t>
  </si>
  <si>
    <t>国民经济行业类型及代码</t>
  </si>
  <si>
    <t>7630 天然水收集与分配</t>
  </si>
  <si>
    <t>现有工程排污许可证或排污登记表编号（改、扩建项目）</t>
  </si>
  <si>
    <t>现有工程排污许可管理类别（改、扩建项目)</t>
  </si>
  <si>
    <t>项目申请类别</t>
  </si>
  <si>
    <t>新申项目</t>
  </si>
  <si>
    <t>规划环评开展情况</t>
  </si>
  <si>
    <t>不需开展</t>
  </si>
  <si>
    <t>规划环评文件名</t>
  </si>
  <si>
    <t>无</t>
  </si>
  <si>
    <t>规划环评审查机关</t>
  </si>
  <si>
    <t>规划环评审查意见文号</t>
  </si>
  <si>
    <t>建设地点中心坐标（非线性工程）</t>
  </si>
  <si>
    <t>经度</t>
  </si>
  <si>
    <t>纬度</t>
  </si>
  <si>
    <t>占地面积（平方米）</t>
  </si>
  <si>
    <t>环评文件类别</t>
  </si>
  <si>
    <t>环境影响报告书</t>
  </si>
  <si>
    <t>建设地点中心坐标（线性工程）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</si>
  <si>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</si>
  <si>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</si>
  <si>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</si>
  <si>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</si>
  <si>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</si>
  <si>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</si>
  <si>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</si>
  <si>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</si>
  <si>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建设
单位</t>
  </si>
  <si>
    <t>单位名称</t>
  </si>
  <si>
    <t>法定代表人</t>
  </si>
  <si>
    <t>黄明阳</t>
  </si>
  <si>
    <t>环评
编制
单位</t>
  </si>
  <si>
    <t>哈尔滨东隆环保科技开发有限公司</t>
  </si>
  <si>
    <t>统一社会信用代码</t>
  </si>
  <si>
    <t>91230110301177803C</t>
  </si>
  <si>
    <t>主要负责人</t>
  </si>
  <si>
    <t>编制主持人</t>
  </si>
  <si>
    <t>姓名</t>
  </si>
  <si>
    <t>毕世欣</t>
  </si>
  <si>
    <t>联系电话</t>
  </si>
  <si>
    <t>信用编号</t>
  </si>
  <si>
    <t>BH009031</t>
  </si>
  <si>
    <t>统一社会信用代码
（组织机构代码证）</t>
  </si>
  <si>
    <t>12230521MB1N98725N</t>
  </si>
  <si>
    <r>
      <rPr>
        <b/>
        <sz val="10"/>
        <rFont val="宋体"/>
        <charset val="134"/>
      </rPr>
      <t>联系电话</t>
    </r>
  </si>
  <si>
    <t>职业资格证书管理号</t>
  </si>
  <si>
    <t>03520250623000000011</t>
  </si>
  <si>
    <t>通讯地址</t>
  </si>
  <si>
    <t>集贤县福利镇盛世豪庭小区</t>
  </si>
  <si>
    <t>哈尔滨市香坊区永盛路永泰香福汇永泰国际中心A座19层010号</t>
  </si>
  <si>
    <t>污染物排放量</t>
  </si>
  <si>
    <t>污染物</t>
  </si>
  <si>
    <t>现有工程
（已建+在建）</t>
  </si>
  <si>
    <t>本工程
（拟建或调整变更）</t>
  </si>
  <si>
    <t>总体工程
（已建+在建+拟建或调整变更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</si>
  <si>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</si>
  <si>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</si>
  <si>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</si>
  <si>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</si>
  <si>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</si>
  <si>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t>⑤区域平衡替代本工程削减量（吨/年）</t>
  </si>
  <si>
    <t>⑥预测排放总量
（吨/年）</t>
  </si>
  <si>
    <t>⑦排放增减量
（吨/年）</t>
  </si>
  <si>
    <t>废水</t>
  </si>
  <si>
    <t>废水量（万吨/年）</t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</si>
  <si>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</si>
  <si>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</si>
  <si>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</si>
  <si>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</si>
  <si>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</si>
  <si>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</si>
  <si>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</si>
  <si>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</si>
  <si>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</si>
  <si>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</si>
  <si>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</si>
  <si>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t>废气量（万标立方米/年）</t>
  </si>
  <si>
    <t>二氧化硫</t>
  </si>
  <si>
    <t>氮氧化物</t>
  </si>
  <si>
    <t>颗粒物</t>
  </si>
  <si>
    <t>挥发性有机物</t>
  </si>
  <si>
    <t>氨气</t>
  </si>
  <si>
    <t>硫化氢</t>
  </si>
  <si>
    <t>项目涉及法律法规规定的保护区情况</t>
  </si>
  <si>
    <t xml:space="preserve">                   影响及主要措施 
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</si>
  <si>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</si>
  <si>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</si>
  <si>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</si>
  <si>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</si>
  <si>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</si>
  <si>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</si>
  <si>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生态保护措施</t>
  </si>
  <si>
    <t>生态保护红线</t>
  </si>
  <si>
    <t>自然保护区</t>
  </si>
  <si>
    <t>安邦河省级自然保护区</t>
  </si>
  <si>
    <t>省级</t>
  </si>
  <si>
    <t>湿地生态系统及其珍稀水禽</t>
  </si>
  <si>
    <t>评价范围涉及</t>
  </si>
  <si>
    <t>否</t>
  </si>
  <si>
    <t>饮用水源保护区（地表）</t>
  </si>
  <si>
    <t>饮用水源保护区（地下）</t>
  </si>
  <si>
    <t>风景名胜区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</si>
  <si>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</si>
  <si>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</si>
  <si>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</si>
  <si>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</si>
  <si>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</si>
  <si>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</si>
  <si>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</si>
  <si>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</si>
  <si>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灰分（%）</t>
  </si>
  <si>
    <t>硫分（%）</t>
  </si>
  <si>
    <t>大气污染治理与排放信息</t>
  </si>
  <si>
    <t>有组织排放（主要排放口）</t>
  </si>
  <si>
    <t>序号（编号）</t>
  </si>
  <si>
    <t>排放口名称</t>
  </si>
  <si>
    <t>排气筒高度
（米）</t>
  </si>
  <si>
    <t>污染防治设施工艺</t>
  </si>
  <si>
    <t>生产设施</t>
  </si>
  <si>
    <t>污染物排放</t>
  </si>
  <si>
    <t>污染防治设施处理效率</t>
  </si>
  <si>
    <t>污染物种类</t>
  </si>
  <si>
    <t>排放浓度
（毫克/立方米）</t>
  </si>
  <si>
    <t>排放速率
（千克/小时）</t>
  </si>
  <si>
    <t>排放量
（吨/年）</t>
  </si>
  <si>
    <t>排放标准名称</t>
  </si>
  <si>
    <t>无组织排放</t>
  </si>
  <si>
    <t>无组织排放源名称</t>
  </si>
  <si>
    <t>排放标准</t>
  </si>
  <si>
    <t>水污染治理与排放信息（主要排放口）</t>
  </si>
  <si>
    <t>车间或生产设施排放口</t>
  </si>
  <si>
    <t>序号
（编号）</t>
  </si>
  <si>
    <t>废水类别</t>
  </si>
  <si>
    <t>排放去向</t>
  </si>
  <si>
    <t>污染治理设施处理水量（吨/小时）</t>
  </si>
  <si>
    <t>排放浓度
（毫克/升）</t>
  </si>
  <si>
    <t>排放量（吨/年）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</si>
  <si>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</si>
  <si>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</si>
  <si>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</si>
  <si>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</si>
  <si>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</si>
  <si>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</si>
  <si>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</si>
  <si>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</si>
  <si>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固体废物信息</t>
  </si>
  <si>
    <t>废物
类型</t>
  </si>
  <si>
    <t>产生环节及装置</t>
  </si>
  <si>
    <t>危险废物特性</t>
  </si>
  <si>
    <t>危险废物代码</t>
  </si>
  <si>
    <t>产生量（吨/年）</t>
  </si>
  <si>
    <t>贮存设施名称</t>
  </si>
  <si>
    <t>贮存能力</t>
  </si>
  <si>
    <t>自行利用工艺</t>
  </si>
  <si>
    <t>自行处置工艺</t>
  </si>
  <si>
    <t>是否外委处置</t>
  </si>
  <si>
    <r>
      <rPr>
        <b/>
        <sz val="11"/>
        <rFont val="宋体"/>
        <charset val="134"/>
      </rPr>
      <t>一般工业固体废物</t>
    </r>
  </si>
  <si>
    <r>
      <rPr>
        <b/>
        <sz val="11"/>
        <rFont val="宋体"/>
        <charset val="134"/>
      </rPr>
      <t>危险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废物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</si>
</sst>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000_ "/>
    <numFmt numFmtId="178" formatCode="0.00_ "/>
    <numFmt numFmtId="179" formatCode="0_ "/>
    <numFmt numFmtId="180" formatCode="0.0_ "/>
  </numFmts>
  <fonts count="32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sz val="10"/>
      <name val="等线"/>
      <charset val="134"/>
      <scheme val="minor"/>
    </font>
    <font>
      <b/>
      <sz val="36"/>
      <name val="等线"/>
      <charset val="134"/>
      <scheme val="minor"/>
    </font>
    <font>
      <b/>
      <sz val="22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b/>
      <sz val="1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/>
    </xf>
    <xf numFmtId="57" fontId="1" fillId="0" borderId="1" xfId="0" applyNumberFormat="1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0" xfId="0" applyNumberFormat="1" applyFont="1" applyFill="1" applyBorder="1" applyAlignment="1" applyProtection="1">
      <alignment horizontal="center" vertical="center"/>
      <protection locked="0"/>
    </xf>
    <xf numFmtId="177" fontId="1" fillId="0" borderId="12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Border="1" applyAlignment="1" applyProtection="1">
      <alignment horizontal="center" vertical="center"/>
      <protection locked="0"/>
    </xf>
    <xf numFmtId="178" fontId="1" fillId="0" borderId="1" xfId="0" applyNumberFormat="1" applyFont="1" applyBorder="1" applyAlignment="1" applyProtection="1">
      <alignment horizontal="center" vertical="center"/>
      <protection locked="0"/>
    </xf>
    <xf numFmtId="10" fontId="1" fillId="0" borderId="1" xfId="3" applyNumberFormat="1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7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textRotation="255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78" fontId="1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179" fontId="1" fillId="0" borderId="14" xfId="0" applyNumberFormat="1" applyFont="1" applyBorder="1" applyAlignment="1" applyProtection="1">
      <alignment horizontal="center" vertical="center"/>
      <protection locked="0"/>
    </xf>
    <xf numFmtId="10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179" fontId="1" fillId="0" borderId="15" xfId="0" applyNumberFormat="1" applyFont="1" applyBorder="1" applyAlignment="1" applyProtection="1">
      <alignment horizontal="center" vertical="center"/>
      <protection locked="0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7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80" fontId="1" fillId="0" borderId="1" xfId="0" applyNumberFormat="1" applyFont="1" applyFill="1" applyBorder="1" applyAlignment="1" applyProtection="1">
      <alignment horizontal="center" vertical="center"/>
      <protection locked="0"/>
    </xf>
    <xf numFmtId="180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checked="Checked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47</xdr:row>
          <xdr:rowOff>238125</xdr:rowOff>
        </xdr:from>
        <xdr:to>
          <xdr:col>12</xdr:col>
          <xdr:colOff>838200</xdr:colOff>
          <xdr:row>48</xdr:row>
          <xdr:rowOff>238125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2515850" y="14196695"/>
              <a:ext cx="666750" cy="23812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避让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809625</xdr:colOff>
          <xdr:row>48</xdr:row>
          <xdr:rowOff>0</xdr:rowOff>
        </xdr:from>
        <xdr:to>
          <xdr:col>13</xdr:col>
          <xdr:colOff>95250</xdr:colOff>
          <xdr:row>49</xdr:row>
          <xdr:rowOff>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3154025" y="14196695"/>
              <a:ext cx="533400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减缓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419100</xdr:colOff>
          <xdr:row>47</xdr:row>
          <xdr:rowOff>228600</xdr:rowOff>
        </xdr:from>
        <xdr:to>
          <xdr:col>13</xdr:col>
          <xdr:colOff>962025</xdr:colOff>
          <xdr:row>49</xdr:row>
          <xdr:rowOff>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4011275" y="14196695"/>
              <a:ext cx="5429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补偿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1114425</xdr:colOff>
          <xdr:row>47</xdr:row>
          <xdr:rowOff>133350</xdr:rowOff>
        </xdr:from>
        <xdr:to>
          <xdr:col>15</xdr:col>
          <xdr:colOff>76200</xdr:colOff>
          <xdr:row>49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4706600" y="14196695"/>
              <a:ext cx="9239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重建（多选）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49</xdr:row>
          <xdr:rowOff>47625</xdr:rowOff>
        </xdr:from>
        <xdr:to>
          <xdr:col>12</xdr:col>
          <xdr:colOff>838200</xdr:colOff>
          <xdr:row>49</xdr:row>
          <xdr:rowOff>276225</xdr:rowOff>
        </xdr:to>
        <xdr:sp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12515850" y="14491970"/>
              <a:ext cx="666750" cy="22860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避让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809625</xdr:colOff>
          <xdr:row>49</xdr:row>
          <xdr:rowOff>28575</xdr:rowOff>
        </xdr:from>
        <xdr:to>
          <xdr:col>13</xdr:col>
          <xdr:colOff>104775</xdr:colOff>
          <xdr:row>49</xdr:row>
          <xdr:rowOff>276225</xdr:rowOff>
        </xdr:to>
        <xdr:sp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13154025" y="14472920"/>
              <a:ext cx="5429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减缓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419100</xdr:colOff>
          <xdr:row>49</xdr:row>
          <xdr:rowOff>28575</xdr:rowOff>
        </xdr:from>
        <xdr:to>
          <xdr:col>13</xdr:col>
          <xdr:colOff>962025</xdr:colOff>
          <xdr:row>49</xdr:row>
          <xdr:rowOff>276225</xdr:rowOff>
        </xdr:to>
        <xdr:sp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14011275" y="14472920"/>
              <a:ext cx="5429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补偿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1133475</xdr:colOff>
          <xdr:row>49</xdr:row>
          <xdr:rowOff>19050</xdr:rowOff>
        </xdr:from>
        <xdr:to>
          <xdr:col>15</xdr:col>
          <xdr:colOff>133350</xdr:colOff>
          <xdr:row>49</xdr:row>
          <xdr:rowOff>266700</xdr:rowOff>
        </xdr:to>
        <xdr:sp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14725650" y="14463395"/>
              <a:ext cx="9620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重建（多选）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50</xdr:row>
          <xdr:rowOff>38100</xdr:rowOff>
        </xdr:from>
        <xdr:to>
          <xdr:col>12</xdr:col>
          <xdr:colOff>838200</xdr:colOff>
          <xdr:row>50</xdr:row>
          <xdr:rowOff>276225</xdr:rowOff>
        </xdr:to>
        <xdr:sp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12515850" y="14838045"/>
              <a:ext cx="666750" cy="23812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避让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809625</xdr:colOff>
          <xdr:row>50</xdr:row>
          <xdr:rowOff>28575</xdr:rowOff>
        </xdr:from>
        <xdr:to>
          <xdr:col>13</xdr:col>
          <xdr:colOff>104775</xdr:colOff>
          <xdr:row>50</xdr:row>
          <xdr:rowOff>276225</xdr:rowOff>
        </xdr:to>
        <xdr:sp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13154025" y="14828520"/>
              <a:ext cx="5429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减缓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419100</xdr:colOff>
          <xdr:row>50</xdr:row>
          <xdr:rowOff>28575</xdr:rowOff>
        </xdr:from>
        <xdr:to>
          <xdr:col>13</xdr:col>
          <xdr:colOff>962025</xdr:colOff>
          <xdr:row>50</xdr:row>
          <xdr:rowOff>276225</xdr:rowOff>
        </xdr:to>
        <xdr:sp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14011275" y="14828520"/>
              <a:ext cx="5429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补偿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1143000</xdr:colOff>
          <xdr:row>50</xdr:row>
          <xdr:rowOff>28575</xdr:rowOff>
        </xdr:from>
        <xdr:to>
          <xdr:col>15</xdr:col>
          <xdr:colOff>114300</xdr:colOff>
          <xdr:row>50</xdr:row>
          <xdr:rowOff>276225</xdr:rowOff>
        </xdr:to>
        <xdr:sp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14735175" y="14828520"/>
              <a:ext cx="933450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重建（多选）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51</xdr:row>
          <xdr:rowOff>38100</xdr:rowOff>
        </xdr:from>
        <xdr:to>
          <xdr:col>12</xdr:col>
          <xdr:colOff>838200</xdr:colOff>
          <xdr:row>51</xdr:row>
          <xdr:rowOff>276225</xdr:rowOff>
        </xdr:to>
        <xdr:sp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12515850" y="15171420"/>
              <a:ext cx="666750" cy="23812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避让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809625</xdr:colOff>
          <xdr:row>51</xdr:row>
          <xdr:rowOff>38100</xdr:rowOff>
        </xdr:from>
        <xdr:to>
          <xdr:col>13</xdr:col>
          <xdr:colOff>104775</xdr:colOff>
          <xdr:row>51</xdr:row>
          <xdr:rowOff>276225</xdr:rowOff>
        </xdr:to>
        <xdr:sp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13154025" y="15171420"/>
              <a:ext cx="542925" cy="23812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减缓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419100</xdr:colOff>
          <xdr:row>51</xdr:row>
          <xdr:rowOff>38100</xdr:rowOff>
        </xdr:from>
        <xdr:to>
          <xdr:col>13</xdr:col>
          <xdr:colOff>962025</xdr:colOff>
          <xdr:row>51</xdr:row>
          <xdr:rowOff>285750</xdr:rowOff>
        </xdr:to>
        <xdr:sp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14011275" y="15171420"/>
              <a:ext cx="5429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补偿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1143000</xdr:colOff>
          <xdr:row>51</xdr:row>
          <xdr:rowOff>38100</xdr:rowOff>
        </xdr:from>
        <xdr:to>
          <xdr:col>15</xdr:col>
          <xdr:colOff>247650</xdr:colOff>
          <xdr:row>51</xdr:row>
          <xdr:rowOff>285750</xdr:rowOff>
        </xdr:to>
        <xdr:sp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14735175" y="15171420"/>
              <a:ext cx="1066800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重建（多选）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51</xdr:row>
          <xdr:rowOff>314325</xdr:rowOff>
        </xdr:from>
        <xdr:to>
          <xdr:col>12</xdr:col>
          <xdr:colOff>838200</xdr:colOff>
          <xdr:row>52</xdr:row>
          <xdr:rowOff>219075</xdr:rowOff>
        </xdr:to>
        <xdr:sp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12515850" y="15447645"/>
              <a:ext cx="666750" cy="23812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避让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809625</xdr:colOff>
          <xdr:row>51</xdr:row>
          <xdr:rowOff>323850</xdr:rowOff>
        </xdr:from>
        <xdr:to>
          <xdr:col>13</xdr:col>
          <xdr:colOff>104775</xdr:colOff>
          <xdr:row>52</xdr:row>
          <xdr:rowOff>238125</xdr:rowOff>
        </xdr:to>
        <xdr:sp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13154025" y="15457170"/>
              <a:ext cx="5429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减缓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428625</xdr:colOff>
          <xdr:row>51</xdr:row>
          <xdr:rowOff>314325</xdr:rowOff>
        </xdr:from>
        <xdr:to>
          <xdr:col>13</xdr:col>
          <xdr:colOff>971550</xdr:colOff>
          <xdr:row>52</xdr:row>
          <xdr:rowOff>228600</xdr:rowOff>
        </xdr:to>
        <xdr:sp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14020800" y="15447645"/>
              <a:ext cx="5429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补偿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1152525</xdr:colOff>
          <xdr:row>51</xdr:row>
          <xdr:rowOff>314325</xdr:rowOff>
        </xdr:from>
        <xdr:to>
          <xdr:col>15</xdr:col>
          <xdr:colOff>209550</xdr:colOff>
          <xdr:row>52</xdr:row>
          <xdr:rowOff>228600</xdr:rowOff>
        </xdr:to>
        <xdr:sp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14744700" y="15447645"/>
              <a:ext cx="101917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重建（多选）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52</xdr:row>
          <xdr:rowOff>266700</xdr:rowOff>
        </xdr:from>
        <xdr:to>
          <xdr:col>12</xdr:col>
          <xdr:colOff>838200</xdr:colOff>
          <xdr:row>53</xdr:row>
          <xdr:rowOff>228600</xdr:rowOff>
        </xdr:to>
        <xdr:sp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12515850" y="15733395"/>
              <a:ext cx="666750" cy="23812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避让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809625</xdr:colOff>
          <xdr:row>52</xdr:row>
          <xdr:rowOff>257175</xdr:rowOff>
        </xdr:from>
        <xdr:to>
          <xdr:col>13</xdr:col>
          <xdr:colOff>104775</xdr:colOff>
          <xdr:row>53</xdr:row>
          <xdr:rowOff>219075</xdr:rowOff>
        </xdr:to>
        <xdr:sp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13154025" y="15723870"/>
              <a:ext cx="542925" cy="23812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减缓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428625</xdr:colOff>
          <xdr:row>52</xdr:row>
          <xdr:rowOff>247650</xdr:rowOff>
        </xdr:from>
        <xdr:to>
          <xdr:col>13</xdr:col>
          <xdr:colOff>971550</xdr:colOff>
          <xdr:row>53</xdr:row>
          <xdr:rowOff>219075</xdr:rowOff>
        </xdr:to>
        <xdr:sp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14020800" y="15714345"/>
              <a:ext cx="542925" cy="247650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　补偿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1152525</xdr:colOff>
          <xdr:row>52</xdr:row>
          <xdr:rowOff>266700</xdr:rowOff>
        </xdr:from>
        <xdr:to>
          <xdr:col>15</xdr:col>
          <xdr:colOff>219075</xdr:colOff>
          <xdr:row>53</xdr:row>
          <xdr:rowOff>228600</xdr:rowOff>
        </xdr:to>
        <xdr:sp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14744700" y="15733395"/>
              <a:ext cx="1028700" cy="238125"/>
            </a:xfrm>
            <a:prstGeom prst="rect">
              <a:avLst/>
            </a:prstGeom>
          </xdr:spPr>
          <xdr:txBody>
            <a:bodyPr vertOverflow="clip" wrap="square" lIns="27432" tIns="32004" rIns="0" bIns="32004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</a:rPr>
                <a:t>重建（多选）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Q93"/>
  <sheetViews>
    <sheetView tabSelected="1" zoomScale="70" zoomScaleNormal="70" topLeftCell="B2" workbookViewId="0">
      <selection activeCell="H22" sqref="H22:O22"/>
    </sheetView>
  </sheetViews>
  <sheetFormatPr defaultColWidth="9" defaultRowHeight="20.1" customHeight="1"/>
  <cols>
    <col min="1" max="1" width="5.625" style="3" customWidth="1"/>
    <col min="2" max="2" width="6.875" style="3" customWidth="1"/>
    <col min="3" max="3" width="6.625" style="3" customWidth="1"/>
    <col min="4" max="4" width="14" style="3" customWidth="1"/>
    <col min="5" max="5" width="17.25" style="3" customWidth="1"/>
    <col min="6" max="6" width="13.75" style="3" customWidth="1"/>
    <col min="7" max="7" width="19.125" style="3" customWidth="1"/>
    <col min="8" max="8" width="15.375" style="3" customWidth="1"/>
    <col min="9" max="9" width="13.625" style="3" customWidth="1"/>
    <col min="10" max="10" width="18.125" style="3" customWidth="1"/>
    <col min="11" max="11" width="15" style="3" customWidth="1"/>
    <col min="12" max="12" width="16.625" style="3" customWidth="1"/>
    <col min="13" max="13" width="16.375" style="3" customWidth="1"/>
    <col min="14" max="14" width="16.75" style="3" customWidth="1"/>
    <col min="15" max="15" width="9" style="3"/>
    <col min="16" max="16" width="10.875" style="3" customWidth="1"/>
    <col min="17" max="17" width="10.625" style="3" customWidth="1"/>
    <col min="18" max="16384" width="9" style="3"/>
  </cols>
  <sheetData>
    <row r="1" ht="57.75" customHeight="1" spans="1:17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customHeight="1" spans="1:17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36.75" customHeight="1" spans="1:17">
      <c r="A3" s="6" t="s">
        <v>1</v>
      </c>
      <c r="B3" s="6"/>
      <c r="C3" s="6"/>
      <c r="D3" s="6"/>
      <c r="E3" s="6" t="s">
        <v>2</v>
      </c>
      <c r="F3" s="6"/>
      <c r="G3" s="6"/>
      <c r="H3" s="6"/>
      <c r="I3" s="6"/>
      <c r="J3" s="7" t="s">
        <v>3</v>
      </c>
      <c r="K3" s="6"/>
      <c r="L3" s="6"/>
      <c r="M3" s="6"/>
      <c r="N3" s="6" t="s">
        <v>4</v>
      </c>
      <c r="O3" s="6"/>
      <c r="P3" s="6"/>
      <c r="Q3" s="6"/>
    </row>
    <row r="4" s="1" customFormat="1" customHeight="1" spans="1:17">
      <c r="A4" s="8" t="s">
        <v>5</v>
      </c>
      <c r="B4" s="9" t="s">
        <v>6</v>
      </c>
      <c r="C4" s="9"/>
      <c r="D4" s="9"/>
      <c r="E4" s="10" t="s">
        <v>7</v>
      </c>
      <c r="F4" s="10"/>
      <c r="G4" s="10"/>
      <c r="H4" s="10"/>
      <c r="I4" s="10"/>
      <c r="J4" s="9" t="s">
        <v>8</v>
      </c>
      <c r="K4" s="9"/>
      <c r="L4" s="11" t="s">
        <v>9</v>
      </c>
      <c r="M4" s="12"/>
      <c r="N4" s="12"/>
      <c r="O4" s="12"/>
      <c r="P4" s="12"/>
      <c r="Q4" s="13"/>
    </row>
    <row r="5" s="1" customFormat="1" customHeight="1" spans="1:17">
      <c r="A5" s="8"/>
      <c r="B5" s="9" t="s">
        <v>10</v>
      </c>
      <c r="C5" s="9"/>
      <c r="D5" s="9"/>
      <c r="E5" s="14"/>
      <c r="F5" s="14"/>
      <c r="G5" s="14"/>
      <c r="H5" s="14"/>
      <c r="I5" s="14"/>
      <c r="J5" s="9"/>
      <c r="K5" s="9"/>
      <c r="L5" s="15"/>
      <c r="M5" s="16"/>
      <c r="N5" s="16"/>
      <c r="O5" s="16"/>
      <c r="P5" s="16"/>
      <c r="Q5" s="17"/>
    </row>
    <row r="6" s="1" customFormat="1" customHeight="1" spans="1:17">
      <c r="A6" s="8"/>
      <c r="B6" s="9" t="s">
        <v>11</v>
      </c>
      <c r="C6" s="9"/>
      <c r="D6" s="9"/>
      <c r="E6" s="14" t="s">
        <v>12</v>
      </c>
      <c r="F6" s="14"/>
      <c r="G6" s="14"/>
      <c r="H6" s="14"/>
      <c r="I6" s="14"/>
      <c r="J6" s="9"/>
      <c r="K6" s="9"/>
      <c r="L6" s="18"/>
      <c r="M6" s="19"/>
      <c r="N6" s="19"/>
      <c r="O6" s="19"/>
      <c r="P6" s="19"/>
      <c r="Q6" s="20"/>
    </row>
    <row r="7" s="1" customFormat="1" ht="42" customHeight="1" spans="1:17">
      <c r="A7" s="8"/>
      <c r="B7" s="9" t="s">
        <v>13</v>
      </c>
      <c r="C7" s="9"/>
      <c r="D7" s="9"/>
      <c r="E7" s="21" t="s">
        <v>14</v>
      </c>
      <c r="F7" s="21"/>
      <c r="G7" s="21"/>
      <c r="H7" s="21"/>
      <c r="I7" s="21"/>
      <c r="J7" s="9" t="s">
        <v>15</v>
      </c>
      <c r="K7" s="9"/>
      <c r="L7" s="22" t="s">
        <v>16</v>
      </c>
      <c r="M7" s="23"/>
      <c r="N7" s="23"/>
      <c r="O7" s="23"/>
      <c r="P7" s="23"/>
      <c r="Q7" s="24"/>
    </row>
    <row r="8" s="1" customFormat="1" ht="20" customHeight="1" spans="1:17">
      <c r="A8" s="8"/>
      <c r="B8" s="9" t="s">
        <v>17</v>
      </c>
      <c r="C8" s="9"/>
      <c r="D8" s="9"/>
      <c r="E8" s="25">
        <v>12</v>
      </c>
      <c r="F8" s="25"/>
      <c r="G8" s="25"/>
      <c r="H8" s="25"/>
      <c r="I8" s="25"/>
      <c r="J8" s="9" t="s">
        <v>18</v>
      </c>
      <c r="K8" s="9"/>
      <c r="L8" s="26">
        <v>46023</v>
      </c>
      <c r="M8" s="26"/>
      <c r="N8" s="26"/>
      <c r="O8" s="26"/>
      <c r="P8" s="26"/>
      <c r="Q8" s="26"/>
    </row>
    <row r="9" s="1" customFormat="1" customHeight="1" spans="1:17">
      <c r="A9" s="8"/>
      <c r="B9" s="9" t="s">
        <v>19</v>
      </c>
      <c r="C9" s="9"/>
      <c r="D9" s="9"/>
      <c r="E9" s="10" t="s">
        <v>20</v>
      </c>
      <c r="F9" s="10"/>
      <c r="G9" s="10"/>
      <c r="H9" s="10"/>
      <c r="I9" s="10"/>
      <c r="J9" s="9" t="s">
        <v>21</v>
      </c>
      <c r="K9" s="9"/>
      <c r="L9" s="26">
        <v>46387</v>
      </c>
      <c r="M9" s="26"/>
      <c r="N9" s="26"/>
      <c r="O9" s="26"/>
      <c r="P9" s="26"/>
      <c r="Q9" s="26"/>
    </row>
    <row r="10" s="1" customFormat="1" ht="28.5" customHeight="1" spans="1:17">
      <c r="A10" s="8"/>
      <c r="B10" s="9" t="s">
        <v>22</v>
      </c>
      <c r="C10" s="9"/>
      <c r="D10" s="9"/>
      <c r="E10" s="21" t="s">
        <v>23</v>
      </c>
      <c r="F10" s="21"/>
      <c r="G10" s="21"/>
      <c r="H10" s="21"/>
      <c r="I10" s="21"/>
      <c r="J10" s="9" t="s">
        <v>24</v>
      </c>
      <c r="K10" s="9"/>
      <c r="L10" s="14" t="s">
        <v>25</v>
      </c>
      <c r="M10" s="14"/>
      <c r="N10" s="14"/>
      <c r="O10" s="14"/>
      <c r="P10" s="14"/>
      <c r="Q10" s="14"/>
    </row>
    <row r="11" s="1" customFormat="1" ht="38.25" customHeight="1" spans="1:17">
      <c r="A11" s="8"/>
      <c r="B11" s="27" t="s">
        <v>26</v>
      </c>
      <c r="C11" s="27"/>
      <c r="D11" s="27"/>
      <c r="E11" s="10" t="s">
        <v>16</v>
      </c>
      <c r="F11" s="10"/>
      <c r="G11" s="27" t="s">
        <v>27</v>
      </c>
      <c r="H11" s="14" t="s">
        <v>16</v>
      </c>
      <c r="I11" s="14"/>
      <c r="J11" s="9" t="s">
        <v>28</v>
      </c>
      <c r="K11" s="9"/>
      <c r="L11" s="10" t="s">
        <v>29</v>
      </c>
      <c r="M11" s="10"/>
      <c r="N11" s="10"/>
      <c r="O11" s="10"/>
      <c r="P11" s="10"/>
      <c r="Q11" s="10"/>
    </row>
    <row r="12" s="1" customFormat="1" customHeight="1" spans="1:17">
      <c r="A12" s="8"/>
      <c r="B12" s="9" t="s">
        <v>30</v>
      </c>
      <c r="C12" s="9"/>
      <c r="D12" s="9"/>
      <c r="E12" s="14" t="s">
        <v>31</v>
      </c>
      <c r="F12" s="14"/>
      <c r="G12" s="14"/>
      <c r="H12" s="14"/>
      <c r="I12" s="14"/>
      <c r="J12" s="9" t="s">
        <v>32</v>
      </c>
      <c r="K12" s="9"/>
      <c r="L12" s="10" t="s">
        <v>33</v>
      </c>
      <c r="M12" s="10"/>
      <c r="N12" s="10"/>
      <c r="O12" s="10"/>
      <c r="P12" s="10"/>
      <c r="Q12" s="10"/>
    </row>
    <row r="13" s="1" customFormat="1" customHeight="1" spans="1:17">
      <c r="A13" s="8"/>
      <c r="B13" s="9" t="s">
        <v>34</v>
      </c>
      <c r="C13" s="9"/>
      <c r="D13" s="9"/>
      <c r="E13" s="14" t="s">
        <v>33</v>
      </c>
      <c r="F13" s="14"/>
      <c r="G13" s="14"/>
      <c r="H13" s="14"/>
      <c r="I13" s="14"/>
      <c r="J13" s="9" t="s">
        <v>35</v>
      </c>
      <c r="K13" s="9"/>
      <c r="L13" s="10" t="s">
        <v>33</v>
      </c>
      <c r="M13" s="10"/>
      <c r="N13" s="10"/>
      <c r="O13" s="10"/>
      <c r="P13" s="10"/>
      <c r="Q13" s="10"/>
    </row>
    <row r="14" s="1" customFormat="1" ht="29.25" customHeight="1" spans="1:17">
      <c r="A14" s="8"/>
      <c r="B14" s="9" t="s">
        <v>36</v>
      </c>
      <c r="C14" s="9"/>
      <c r="D14" s="9"/>
      <c r="E14" s="9" t="s">
        <v>37</v>
      </c>
      <c r="F14" s="28">
        <v>131.17398096</v>
      </c>
      <c r="G14" s="9" t="s">
        <v>38</v>
      </c>
      <c r="H14" s="29">
        <v>46.93367571</v>
      </c>
      <c r="I14" s="30"/>
      <c r="J14" s="9" t="s">
        <v>39</v>
      </c>
      <c r="K14" s="14" t="s">
        <v>16</v>
      </c>
      <c r="L14" s="9" t="s">
        <v>40</v>
      </c>
      <c r="M14" s="10" t="s">
        <v>41</v>
      </c>
      <c r="N14" s="10"/>
      <c r="O14" s="10"/>
      <c r="P14" s="10"/>
      <c r="Q14" s="10"/>
    </row>
    <row r="15" s="1" customFormat="1" ht="36" customHeight="1" spans="1:17">
      <c r="A15" s="8"/>
      <c r="B15" s="9" t="s">
        <v>42</v>
      </c>
      <c r="C15" s="9"/>
      <c r="D15" s="9"/>
      <c r="E15" s="9" t="s">
        <v>43</v>
      </c>
      <c r="F15" s="31"/>
      <c r="G15" s="9" t="s">
        <v>44</v>
      </c>
      <c r="H15" s="32"/>
      <c r="I15" s="33"/>
      <c r="J15" s="9" t="s">
        <v>45</v>
      </c>
      <c r="K15" s="31"/>
      <c r="L15" s="9" t="s">
        <v>46</v>
      </c>
      <c r="M15" s="34"/>
      <c r="N15" s="27" t="s">
        <v>47</v>
      </c>
      <c r="O15" s="10"/>
      <c r="P15" s="10"/>
      <c r="Q15" s="10"/>
    </row>
    <row r="16" s="1" customFormat="1" customHeight="1" spans="1:17">
      <c r="A16" s="8"/>
      <c r="B16" s="9" t="s">
        <v>48</v>
      </c>
      <c r="C16" s="9"/>
      <c r="D16" s="9"/>
      <c r="E16" s="35">
        <v>1560.64</v>
      </c>
      <c r="F16" s="35"/>
      <c r="G16" s="35"/>
      <c r="H16" s="35"/>
      <c r="I16" s="35"/>
      <c r="J16" s="9" t="s">
        <v>49</v>
      </c>
      <c r="K16" s="9"/>
      <c r="L16" s="35">
        <v>66.93</v>
      </c>
      <c r="M16" s="35"/>
      <c r="N16" s="9" t="s">
        <v>50</v>
      </c>
      <c r="O16" s="36">
        <f>IF(E16&gt;0,L16/E16)</f>
        <v>0.0428862517941357</v>
      </c>
      <c r="P16" s="36"/>
      <c r="Q16" s="36"/>
    </row>
    <row r="17" s="1" customFormat="1" customHeight="1" spans="1:17">
      <c r="A17" s="8" t="s">
        <v>51</v>
      </c>
      <c r="B17" s="9" t="s">
        <v>52</v>
      </c>
      <c r="C17" s="9"/>
      <c r="D17" s="9"/>
      <c r="E17" s="14" t="s">
        <v>2</v>
      </c>
      <c r="F17" s="14"/>
      <c r="G17" s="37" t="s">
        <v>53</v>
      </c>
      <c r="H17" s="21" t="s">
        <v>54</v>
      </c>
      <c r="I17" s="14"/>
      <c r="J17" s="27" t="s">
        <v>55</v>
      </c>
      <c r="K17" s="9" t="s">
        <v>52</v>
      </c>
      <c r="L17" s="14" t="s">
        <v>56</v>
      </c>
      <c r="M17" s="14"/>
      <c r="N17" s="9" t="s">
        <v>57</v>
      </c>
      <c r="O17" s="38" t="s">
        <v>58</v>
      </c>
      <c r="P17" s="38"/>
      <c r="Q17" s="38"/>
    </row>
    <row r="18" s="1" customFormat="1" customHeight="1" spans="1:17">
      <c r="A18" s="8"/>
      <c r="B18" s="9"/>
      <c r="C18" s="9"/>
      <c r="D18" s="9"/>
      <c r="E18" s="14"/>
      <c r="F18" s="14"/>
      <c r="G18" s="37" t="s">
        <v>59</v>
      </c>
      <c r="H18" s="14" t="s">
        <v>54</v>
      </c>
      <c r="I18" s="14"/>
      <c r="J18" s="9"/>
      <c r="K18" s="9" t="s">
        <v>60</v>
      </c>
      <c r="L18" s="9" t="s">
        <v>61</v>
      </c>
      <c r="M18" s="14" t="s">
        <v>62</v>
      </c>
      <c r="N18" s="9" t="s">
        <v>63</v>
      </c>
      <c r="O18" s="14">
        <v>18004632155</v>
      </c>
      <c r="P18" s="14"/>
      <c r="Q18" s="14"/>
    </row>
    <row r="19" s="1" customFormat="1" customHeight="1" spans="1:17">
      <c r="A19" s="8"/>
      <c r="B19" s="9"/>
      <c r="C19" s="9"/>
      <c r="D19" s="9"/>
      <c r="E19" s="14"/>
      <c r="F19" s="14"/>
      <c r="G19" s="37"/>
      <c r="H19" s="14"/>
      <c r="I19" s="14"/>
      <c r="J19" s="9"/>
      <c r="K19" s="9"/>
      <c r="L19" s="9" t="s">
        <v>64</v>
      </c>
      <c r="M19" s="14" t="s">
        <v>65</v>
      </c>
      <c r="N19" s="9"/>
      <c r="O19" s="14"/>
      <c r="P19" s="14"/>
      <c r="Q19" s="14"/>
    </row>
    <row r="20" s="1" customFormat="1" ht="30" customHeight="1" spans="1:17">
      <c r="A20" s="8"/>
      <c r="B20" s="39" t="s">
        <v>66</v>
      </c>
      <c r="C20" s="39"/>
      <c r="D20" s="39"/>
      <c r="E20" s="40" t="s">
        <v>67</v>
      </c>
      <c r="F20" s="40"/>
      <c r="G20" s="41" t="s">
        <v>68</v>
      </c>
      <c r="H20" s="40">
        <v>15146991199</v>
      </c>
      <c r="I20" s="40"/>
      <c r="J20" s="9"/>
      <c r="K20" s="9"/>
      <c r="L20" s="27" t="s">
        <v>69</v>
      </c>
      <c r="M20" s="42" t="s">
        <v>70</v>
      </c>
      <c r="N20" s="9"/>
      <c r="O20" s="14"/>
      <c r="P20" s="14"/>
      <c r="Q20" s="14"/>
    </row>
    <row r="21" s="1" customFormat="1" customHeight="1" spans="1:17">
      <c r="A21" s="8"/>
      <c r="B21" s="37" t="s">
        <v>71</v>
      </c>
      <c r="C21" s="37"/>
      <c r="D21" s="37"/>
      <c r="E21" s="14" t="s">
        <v>72</v>
      </c>
      <c r="F21" s="40"/>
      <c r="G21" s="40"/>
      <c r="H21" s="40"/>
      <c r="I21" s="40"/>
      <c r="J21" s="9"/>
      <c r="K21" s="9" t="s">
        <v>71</v>
      </c>
      <c r="L21" s="14" t="s">
        <v>73</v>
      </c>
      <c r="M21" s="14"/>
      <c r="N21" s="14"/>
      <c r="O21" s="14"/>
      <c r="P21" s="14"/>
      <c r="Q21" s="14"/>
    </row>
    <row r="22" s="1" customFormat="1" ht="31.5" customHeight="1" spans="1:17">
      <c r="A22" s="43" t="s">
        <v>74</v>
      </c>
      <c r="B22" s="44" t="s">
        <v>75</v>
      </c>
      <c r="C22" s="44"/>
      <c r="D22" s="44"/>
      <c r="E22" s="27" t="s">
        <v>76</v>
      </c>
      <c r="F22" s="9"/>
      <c r="G22" s="27" t="s">
        <v>77</v>
      </c>
      <c r="H22" s="27" t="s">
        <v>78</v>
      </c>
      <c r="I22" s="9"/>
      <c r="J22" s="9"/>
      <c r="K22" s="9"/>
      <c r="L22" s="9"/>
      <c r="M22" s="9"/>
      <c r="N22" s="9"/>
      <c r="O22" s="9"/>
      <c r="P22" s="27" t="s">
        <v>79</v>
      </c>
      <c r="Q22" s="27"/>
    </row>
    <row r="23" s="1" customFormat="1" ht="33.75" customHeight="1" spans="1:17">
      <c r="A23" s="43"/>
      <c r="B23" s="44"/>
      <c r="C23" s="44"/>
      <c r="D23" s="44"/>
      <c r="E23" s="27" t="s">
        <v>80</v>
      </c>
      <c r="F23" s="27" t="s">
        <v>81</v>
      </c>
      <c r="G23" s="27" t="s">
        <v>82</v>
      </c>
      <c r="H23" s="27" t="s">
        <v>83</v>
      </c>
      <c r="I23" s="27"/>
      <c r="J23" s="27" t="s">
        <v>84</v>
      </c>
      <c r="K23" s="27"/>
      <c r="L23" s="27" t="s">
        <v>85</v>
      </c>
      <c r="M23" s="27"/>
      <c r="N23" s="27" t="s">
        <v>86</v>
      </c>
      <c r="O23" s="27"/>
      <c r="P23" s="27"/>
      <c r="Q23" s="27"/>
    </row>
    <row r="24" s="1" customFormat="1" customHeight="1" spans="1:17">
      <c r="A24" s="43"/>
      <c r="B24" s="44" t="s">
        <v>87</v>
      </c>
      <c r="C24" s="9" t="s">
        <v>88</v>
      </c>
      <c r="D24" s="9"/>
      <c r="E24" s="14"/>
      <c r="F24" s="14"/>
      <c r="H24" s="10"/>
      <c r="I24" s="10"/>
      <c r="J24" s="10"/>
      <c r="K24" s="10"/>
      <c r="L24" s="10">
        <f>IF(F24&gt;0,F24-H24+G24,E24-H24+G24)</f>
        <v>0</v>
      </c>
      <c r="M24" s="10"/>
      <c r="N24" s="10">
        <f>G24-H24-J24</f>
        <v>0</v>
      </c>
      <c r="O24" s="10"/>
      <c r="P24" s="10"/>
      <c r="Q24" s="10"/>
    </row>
    <row r="25" s="1" customFormat="1" customHeight="1" spans="1:17">
      <c r="A25" s="43"/>
      <c r="B25" s="44"/>
      <c r="C25" s="9" t="s">
        <v>89</v>
      </c>
      <c r="D25" s="9"/>
      <c r="E25" s="14"/>
      <c r="F25" s="14"/>
      <c r="G25" s="10"/>
      <c r="H25" s="45"/>
      <c r="I25" s="46"/>
      <c r="J25" s="10"/>
      <c r="K25" s="10"/>
      <c r="L25" s="10">
        <f>IF(F25&gt;0,F25-H25+G25,E25-H25+G25)</f>
        <v>0</v>
      </c>
      <c r="M25" s="10"/>
      <c r="N25" s="10">
        <f t="shared" ref="N25:N44" si="0">G25-H25-J25</f>
        <v>0</v>
      </c>
      <c r="O25" s="10"/>
      <c r="P25" s="10"/>
      <c r="Q25" s="10"/>
    </row>
    <row r="26" s="1" customFormat="1" customHeight="1" spans="1:17">
      <c r="A26" s="43"/>
      <c r="B26" s="44"/>
      <c r="C26" s="9" t="s">
        <v>90</v>
      </c>
      <c r="D26" s="9"/>
      <c r="E26" s="14"/>
      <c r="F26" s="14"/>
      <c r="G26" s="10"/>
      <c r="H26" s="45"/>
      <c r="I26" s="46"/>
      <c r="J26" s="10"/>
      <c r="K26" s="10"/>
      <c r="L26" s="10">
        <f t="shared" ref="L26:L44" si="1">IF(F26&gt;0,F26-H26+G26,E26-H26+G26)</f>
        <v>0</v>
      </c>
      <c r="M26" s="10"/>
      <c r="N26" s="10">
        <f t="shared" si="0"/>
        <v>0</v>
      </c>
      <c r="O26" s="10"/>
      <c r="P26" s="10"/>
      <c r="Q26" s="10"/>
    </row>
    <row r="27" s="1" customFormat="1" customHeight="1" spans="1:17">
      <c r="A27" s="43"/>
      <c r="B27" s="44"/>
      <c r="C27" s="9" t="s">
        <v>91</v>
      </c>
      <c r="D27" s="9"/>
      <c r="E27" s="14"/>
      <c r="F27" s="14"/>
      <c r="G27" s="10"/>
      <c r="H27" s="10"/>
      <c r="I27" s="10"/>
      <c r="J27" s="10"/>
      <c r="K27" s="10"/>
      <c r="L27" s="10">
        <f t="shared" si="1"/>
        <v>0</v>
      </c>
      <c r="M27" s="10"/>
      <c r="N27" s="10">
        <f t="shared" si="0"/>
        <v>0</v>
      </c>
      <c r="O27" s="10"/>
      <c r="P27" s="10"/>
      <c r="Q27" s="10"/>
    </row>
    <row r="28" s="1" customFormat="1" customHeight="1" spans="1:17">
      <c r="A28" s="43"/>
      <c r="B28" s="44"/>
      <c r="C28" s="9" t="s">
        <v>92</v>
      </c>
      <c r="D28" s="9"/>
      <c r="E28" s="14"/>
      <c r="F28" s="14"/>
      <c r="G28" s="10"/>
      <c r="H28" s="10"/>
      <c r="I28" s="10"/>
      <c r="J28" s="10"/>
      <c r="K28" s="10"/>
      <c r="L28" s="10">
        <f t="shared" si="1"/>
        <v>0</v>
      </c>
      <c r="M28" s="10"/>
      <c r="N28" s="10">
        <f t="shared" si="0"/>
        <v>0</v>
      </c>
      <c r="O28" s="10"/>
      <c r="P28" s="10"/>
      <c r="Q28" s="10"/>
    </row>
    <row r="29" s="1" customFormat="1" customHeight="1" spans="1:17">
      <c r="A29" s="43"/>
      <c r="B29" s="44"/>
      <c r="C29" s="9" t="s">
        <v>93</v>
      </c>
      <c r="D29" s="9"/>
      <c r="E29" s="14"/>
      <c r="F29" s="14"/>
      <c r="G29" s="10"/>
      <c r="H29" s="10"/>
      <c r="I29" s="10"/>
      <c r="J29" s="10"/>
      <c r="K29" s="10"/>
      <c r="L29" s="10">
        <f t="shared" si="1"/>
        <v>0</v>
      </c>
      <c r="M29" s="10"/>
      <c r="N29" s="10">
        <f t="shared" si="0"/>
        <v>0</v>
      </c>
      <c r="O29" s="10"/>
      <c r="P29" s="10"/>
      <c r="Q29" s="10"/>
    </row>
    <row r="30" s="1" customFormat="1" customHeight="1" spans="1:17">
      <c r="A30" s="43"/>
      <c r="B30" s="44"/>
      <c r="C30" s="9" t="s">
        <v>94</v>
      </c>
      <c r="D30" s="9"/>
      <c r="E30" s="14"/>
      <c r="F30" s="14"/>
      <c r="G30" s="10"/>
      <c r="H30" s="10"/>
      <c r="I30" s="10"/>
      <c r="J30" s="10"/>
      <c r="K30" s="10"/>
      <c r="L30" s="10">
        <f t="shared" si="1"/>
        <v>0</v>
      </c>
      <c r="M30" s="10"/>
      <c r="N30" s="10">
        <f t="shared" si="0"/>
        <v>0</v>
      </c>
      <c r="O30" s="10"/>
      <c r="P30" s="10"/>
      <c r="Q30" s="10"/>
    </row>
    <row r="31" s="1" customFormat="1" customHeight="1" spans="1:17">
      <c r="A31" s="43"/>
      <c r="B31" s="44"/>
      <c r="C31" s="9" t="s">
        <v>95</v>
      </c>
      <c r="D31" s="9"/>
      <c r="E31" s="14"/>
      <c r="F31" s="14"/>
      <c r="G31" s="10"/>
      <c r="H31" s="10"/>
      <c r="I31" s="10"/>
      <c r="J31" s="10"/>
      <c r="K31" s="10"/>
      <c r="L31" s="10">
        <f t="shared" si="1"/>
        <v>0</v>
      </c>
      <c r="M31" s="10"/>
      <c r="N31" s="10">
        <f t="shared" si="0"/>
        <v>0</v>
      </c>
      <c r="O31" s="10"/>
      <c r="P31" s="10"/>
      <c r="Q31" s="10"/>
    </row>
    <row r="32" s="1" customFormat="1" customHeight="1" spans="1:17">
      <c r="A32" s="43"/>
      <c r="B32" s="44"/>
      <c r="C32" s="9" t="s">
        <v>96</v>
      </c>
      <c r="D32" s="9"/>
      <c r="E32" s="14"/>
      <c r="F32" s="14"/>
      <c r="G32" s="10"/>
      <c r="H32" s="10"/>
      <c r="I32" s="10"/>
      <c r="J32" s="10"/>
      <c r="K32" s="10"/>
      <c r="L32" s="10">
        <f t="shared" si="1"/>
        <v>0</v>
      </c>
      <c r="M32" s="10"/>
      <c r="N32" s="10">
        <f t="shared" si="0"/>
        <v>0</v>
      </c>
      <c r="O32" s="10"/>
      <c r="P32" s="10"/>
      <c r="Q32" s="10"/>
    </row>
    <row r="33" s="1" customFormat="1" customHeight="1" spans="1:17">
      <c r="A33" s="43"/>
      <c r="B33" s="44"/>
      <c r="C33" s="9" t="s">
        <v>97</v>
      </c>
      <c r="D33" s="9"/>
      <c r="E33" s="14"/>
      <c r="F33" s="14"/>
      <c r="G33" s="10"/>
      <c r="H33" s="10"/>
      <c r="I33" s="10"/>
      <c r="J33" s="10"/>
      <c r="K33" s="10"/>
      <c r="L33" s="10">
        <f t="shared" si="1"/>
        <v>0</v>
      </c>
      <c r="M33" s="10"/>
      <c r="N33" s="10">
        <f t="shared" si="0"/>
        <v>0</v>
      </c>
      <c r="O33" s="10"/>
      <c r="P33" s="10"/>
      <c r="Q33" s="10"/>
    </row>
    <row r="34" s="1" customFormat="1" customHeight="1" spans="1:17">
      <c r="A34" s="43"/>
      <c r="B34" s="44"/>
      <c r="C34" s="9" t="s">
        <v>98</v>
      </c>
      <c r="D34" s="9"/>
      <c r="E34" s="14"/>
      <c r="F34" s="14"/>
      <c r="G34" s="10"/>
      <c r="H34" s="10"/>
      <c r="I34" s="10"/>
      <c r="J34" s="10"/>
      <c r="K34" s="10"/>
      <c r="L34" s="10">
        <f t="shared" si="1"/>
        <v>0</v>
      </c>
      <c r="M34" s="10"/>
      <c r="N34" s="10">
        <f t="shared" si="0"/>
        <v>0</v>
      </c>
      <c r="O34" s="10"/>
      <c r="P34" s="10"/>
      <c r="Q34" s="10"/>
    </row>
    <row r="35" s="1" customFormat="1" customHeight="1" spans="1:17">
      <c r="A35" s="43"/>
      <c r="B35" s="44" t="s">
        <v>99</v>
      </c>
      <c r="C35" s="9" t="s">
        <v>100</v>
      </c>
      <c r="D35" s="9"/>
      <c r="E35" s="14"/>
      <c r="F35" s="14"/>
      <c r="G35" s="10"/>
      <c r="H35" s="10"/>
      <c r="I35" s="10"/>
      <c r="J35" s="10"/>
      <c r="K35" s="10"/>
      <c r="L35" s="10">
        <f t="shared" si="1"/>
        <v>0</v>
      </c>
      <c r="M35" s="10"/>
      <c r="N35" s="10">
        <f t="shared" si="0"/>
        <v>0</v>
      </c>
      <c r="O35" s="10"/>
      <c r="P35" s="10"/>
      <c r="Q35" s="10"/>
    </row>
    <row r="36" s="1" customFormat="1" customHeight="1" spans="1:17">
      <c r="A36" s="43"/>
      <c r="B36" s="44"/>
      <c r="C36" s="9" t="s">
        <v>101</v>
      </c>
      <c r="D36" s="9"/>
      <c r="E36" s="14"/>
      <c r="F36" s="14"/>
      <c r="G36" s="14"/>
      <c r="H36" s="14"/>
      <c r="I36" s="14"/>
      <c r="J36" s="14"/>
      <c r="K36" s="14"/>
      <c r="L36" s="14">
        <f t="shared" si="1"/>
        <v>0</v>
      </c>
      <c r="M36" s="14"/>
      <c r="N36" s="14">
        <f t="shared" si="0"/>
        <v>0</v>
      </c>
      <c r="O36" s="14"/>
      <c r="P36" s="10"/>
      <c r="Q36" s="10"/>
    </row>
    <row r="37" s="1" customFormat="1" customHeight="1" spans="1:17">
      <c r="A37" s="43"/>
      <c r="B37" s="44"/>
      <c r="C37" s="9" t="s">
        <v>102</v>
      </c>
      <c r="D37" s="9"/>
      <c r="E37" s="14"/>
      <c r="F37" s="14"/>
      <c r="G37" s="14"/>
      <c r="H37" s="14"/>
      <c r="I37" s="14"/>
      <c r="J37" s="14"/>
      <c r="K37" s="14"/>
      <c r="L37" s="14">
        <f t="shared" si="1"/>
        <v>0</v>
      </c>
      <c r="M37" s="14"/>
      <c r="N37" s="14">
        <f t="shared" si="0"/>
        <v>0</v>
      </c>
      <c r="O37" s="14"/>
      <c r="P37" s="10"/>
      <c r="Q37" s="10"/>
    </row>
    <row r="38" s="1" customFormat="1" customHeight="1" spans="1:17">
      <c r="A38" s="43"/>
      <c r="B38" s="44"/>
      <c r="C38" s="9" t="s">
        <v>103</v>
      </c>
      <c r="D38" s="9"/>
      <c r="E38" s="14"/>
      <c r="F38" s="14"/>
      <c r="G38" s="14"/>
      <c r="H38" s="14"/>
      <c r="I38" s="14"/>
      <c r="J38" s="14"/>
      <c r="K38" s="14"/>
      <c r="L38" s="14">
        <f t="shared" si="1"/>
        <v>0</v>
      </c>
      <c r="M38" s="14"/>
      <c r="N38" s="14">
        <f t="shared" si="0"/>
        <v>0</v>
      </c>
      <c r="O38" s="14"/>
      <c r="P38" s="10"/>
      <c r="Q38" s="10"/>
    </row>
    <row r="39" s="1" customFormat="1" customHeight="1" spans="1:17">
      <c r="A39" s="43"/>
      <c r="B39" s="44"/>
      <c r="C39" s="9" t="s">
        <v>104</v>
      </c>
      <c r="D39" s="9"/>
      <c r="E39" s="14"/>
      <c r="F39" s="14"/>
      <c r="G39" s="10"/>
      <c r="H39" s="10"/>
      <c r="I39" s="10"/>
      <c r="J39" s="10"/>
      <c r="K39" s="10"/>
      <c r="L39" s="14">
        <f t="shared" si="1"/>
        <v>0</v>
      </c>
      <c r="M39" s="14"/>
      <c r="N39" s="10">
        <v>0</v>
      </c>
      <c r="O39" s="10"/>
      <c r="P39" s="10"/>
      <c r="Q39" s="10"/>
    </row>
    <row r="40" s="1" customFormat="1" customHeight="1" spans="1:17">
      <c r="A40" s="43"/>
      <c r="B40" s="44"/>
      <c r="C40" s="9" t="s">
        <v>93</v>
      </c>
      <c r="D40" s="9"/>
      <c r="E40" s="14"/>
      <c r="F40" s="14"/>
      <c r="G40" s="10"/>
      <c r="H40" s="10"/>
      <c r="I40" s="10"/>
      <c r="J40" s="10"/>
      <c r="K40" s="10"/>
      <c r="L40" s="10">
        <f t="shared" si="1"/>
        <v>0</v>
      </c>
      <c r="M40" s="10"/>
      <c r="N40" s="10">
        <f t="shared" si="0"/>
        <v>0</v>
      </c>
      <c r="O40" s="10"/>
      <c r="P40" s="10"/>
      <c r="Q40" s="10"/>
    </row>
    <row r="41" s="1" customFormat="1" customHeight="1" spans="1:17">
      <c r="A41" s="43"/>
      <c r="B41" s="44"/>
      <c r="C41" s="9" t="s">
        <v>94</v>
      </c>
      <c r="D41" s="9"/>
      <c r="E41" s="14"/>
      <c r="F41" s="14"/>
      <c r="G41" s="10"/>
      <c r="H41" s="10"/>
      <c r="I41" s="10"/>
      <c r="J41" s="10"/>
      <c r="K41" s="10"/>
      <c r="L41" s="10">
        <f t="shared" si="1"/>
        <v>0</v>
      </c>
      <c r="M41" s="10"/>
      <c r="N41" s="10">
        <f t="shared" si="0"/>
        <v>0</v>
      </c>
      <c r="O41" s="10"/>
      <c r="P41" s="10"/>
      <c r="Q41" s="10"/>
    </row>
    <row r="42" s="1" customFormat="1" customHeight="1" spans="1:17">
      <c r="A42" s="43"/>
      <c r="B42" s="44"/>
      <c r="C42" s="9" t="s">
        <v>95</v>
      </c>
      <c r="D42" s="9"/>
      <c r="E42" s="14"/>
      <c r="F42" s="14"/>
      <c r="G42" s="10"/>
      <c r="H42" s="10"/>
      <c r="I42" s="10"/>
      <c r="J42" s="10"/>
      <c r="K42" s="10"/>
      <c r="L42" s="10">
        <f t="shared" si="1"/>
        <v>0</v>
      </c>
      <c r="M42" s="10"/>
      <c r="N42" s="10">
        <f t="shared" si="0"/>
        <v>0</v>
      </c>
      <c r="O42" s="10"/>
      <c r="P42" s="10"/>
      <c r="Q42" s="10"/>
    </row>
    <row r="43" s="1" customFormat="1" customHeight="1" spans="1:17">
      <c r="A43" s="43"/>
      <c r="B43" s="44"/>
      <c r="C43" s="9" t="s">
        <v>96</v>
      </c>
      <c r="D43" s="9"/>
      <c r="E43" s="14"/>
      <c r="F43" s="14"/>
      <c r="G43" s="10"/>
      <c r="H43" s="10"/>
      <c r="I43" s="10"/>
      <c r="J43" s="10"/>
      <c r="K43" s="10"/>
      <c r="L43" s="10">
        <f t="shared" si="1"/>
        <v>0</v>
      </c>
      <c r="M43" s="10"/>
      <c r="N43" s="10">
        <f t="shared" si="0"/>
        <v>0</v>
      </c>
      <c r="O43" s="10"/>
      <c r="P43" s="10"/>
      <c r="Q43" s="10"/>
    </row>
    <row r="44" s="1" customFormat="1" customHeight="1" spans="1:17">
      <c r="A44" s="43"/>
      <c r="B44" s="44"/>
      <c r="C44" s="9" t="s">
        <v>97</v>
      </c>
      <c r="D44" s="9"/>
      <c r="E44" s="14"/>
      <c r="F44" s="14"/>
      <c r="G44" s="10"/>
      <c r="H44" s="10"/>
      <c r="I44" s="10"/>
      <c r="J44" s="10"/>
      <c r="K44" s="10"/>
      <c r="L44" s="10">
        <f t="shared" si="1"/>
        <v>0</v>
      </c>
      <c r="M44" s="10"/>
      <c r="N44" s="10">
        <f t="shared" si="0"/>
        <v>0</v>
      </c>
      <c r="O44" s="10"/>
      <c r="P44" s="10"/>
      <c r="Q44" s="10"/>
    </row>
    <row r="45" s="1" customFormat="1" customHeight="1" spans="1:17">
      <c r="A45" s="43"/>
      <c r="B45" s="44"/>
      <c r="C45" s="47" t="s">
        <v>105</v>
      </c>
      <c r="D45" s="48"/>
      <c r="E45" s="14"/>
      <c r="F45" s="14"/>
      <c r="G45" s="10"/>
      <c r="H45" s="45"/>
      <c r="I45" s="46"/>
      <c r="J45" s="10"/>
      <c r="K45" s="10"/>
      <c r="L45" s="10">
        <f t="shared" ref="L45:L46" si="2">IF(F45&gt;0,F45-H45+G45,E45-H45+G45)</f>
        <v>0</v>
      </c>
      <c r="M45" s="10"/>
      <c r="N45" s="10">
        <f t="shared" ref="N45:N46" si="3">G45-H45-J45</f>
        <v>0</v>
      </c>
      <c r="O45" s="10"/>
      <c r="P45" s="10"/>
      <c r="Q45" s="10"/>
    </row>
    <row r="46" s="1" customFormat="1" customHeight="1" spans="1:17">
      <c r="A46" s="43"/>
      <c r="B46" s="44"/>
      <c r="C46" s="9" t="s">
        <v>106</v>
      </c>
      <c r="D46" s="9"/>
      <c r="E46" s="14"/>
      <c r="F46" s="14"/>
      <c r="G46" s="10"/>
      <c r="H46" s="10"/>
      <c r="I46" s="10"/>
      <c r="J46" s="10"/>
      <c r="K46" s="10"/>
      <c r="L46" s="10">
        <f t="shared" si="2"/>
        <v>0</v>
      </c>
      <c r="M46" s="10"/>
      <c r="N46" s="10">
        <f t="shared" si="3"/>
        <v>0</v>
      </c>
      <c r="O46" s="10"/>
      <c r="P46" s="10"/>
      <c r="Q46" s="10"/>
    </row>
    <row r="47" s="1" customFormat="1" customHeight="1" spans="1:17">
      <c r="A47" s="8" t="s">
        <v>107</v>
      </c>
      <c r="B47" s="8"/>
      <c r="C47" s="49" t="s">
        <v>108</v>
      </c>
      <c r="D47" s="50"/>
      <c r="E47" s="50"/>
      <c r="F47" s="9" t="s">
        <v>109</v>
      </c>
      <c r="G47" s="9"/>
      <c r="H47" s="9" t="s">
        <v>110</v>
      </c>
      <c r="I47" s="27" t="s">
        <v>111</v>
      </c>
      <c r="J47" s="9" t="s">
        <v>112</v>
      </c>
      <c r="K47" s="9" t="s">
        <v>113</v>
      </c>
      <c r="L47" s="27" t="s">
        <v>114</v>
      </c>
      <c r="M47" s="9" t="s">
        <v>115</v>
      </c>
      <c r="N47" s="9"/>
      <c r="O47" s="9"/>
      <c r="P47" s="9"/>
      <c r="Q47" s="9"/>
    </row>
    <row r="48" s="1" customFormat="1" ht="10.5" customHeight="1" spans="1:17">
      <c r="A48" s="8"/>
      <c r="B48" s="8"/>
      <c r="C48" s="50"/>
      <c r="D48" s="50"/>
      <c r="E48" s="50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1" customFormat="1" ht="19.5" customHeight="1" spans="1:17">
      <c r="A49" s="8"/>
      <c r="B49" s="8"/>
      <c r="C49" s="9" t="s">
        <v>116</v>
      </c>
      <c r="D49" s="9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="1" customFormat="1" ht="28" customHeight="1" spans="1:17">
      <c r="A50" s="8"/>
      <c r="B50" s="8"/>
      <c r="C50" s="9" t="s">
        <v>117</v>
      </c>
      <c r="D50" s="9"/>
      <c r="E50" s="9"/>
      <c r="F50" s="10" t="s">
        <v>118</v>
      </c>
      <c r="G50" s="10"/>
      <c r="H50" s="10" t="s">
        <v>119</v>
      </c>
      <c r="I50" s="51" t="s">
        <v>120</v>
      </c>
      <c r="J50" s="10" t="s">
        <v>121</v>
      </c>
      <c r="K50" s="10" t="s">
        <v>122</v>
      </c>
      <c r="L50" s="10" t="s">
        <v>16</v>
      </c>
      <c r="M50" s="10"/>
      <c r="N50" s="10"/>
      <c r="O50" s="10"/>
      <c r="P50" s="10"/>
      <c r="Q50" s="10"/>
    </row>
    <row r="51" s="1" customFormat="1" ht="26.25" customHeight="1" spans="1:17">
      <c r="A51" s="8"/>
      <c r="B51" s="8"/>
      <c r="C51" s="9" t="s">
        <v>123</v>
      </c>
      <c r="D51" s="9"/>
      <c r="E51" s="9"/>
      <c r="F51" s="10"/>
      <c r="G51" s="10"/>
      <c r="H51" s="10"/>
      <c r="I51" s="10"/>
      <c r="J51" s="51"/>
      <c r="K51" s="10"/>
      <c r="L51" s="14"/>
      <c r="M51" s="10"/>
      <c r="N51" s="10"/>
      <c r="O51" s="10"/>
      <c r="P51" s="10"/>
      <c r="Q51" s="10"/>
    </row>
    <row r="52" s="1" customFormat="1" ht="26.25" customHeight="1" spans="1:17">
      <c r="A52" s="8"/>
      <c r="B52" s="8"/>
      <c r="C52" s="9" t="s">
        <v>124</v>
      </c>
      <c r="D52" s="9"/>
      <c r="E52" s="9"/>
      <c r="F52" s="10"/>
      <c r="G52" s="10"/>
      <c r="H52" s="10"/>
      <c r="I52" s="10"/>
      <c r="J52" s="10"/>
      <c r="K52" s="10"/>
      <c r="L52" s="14"/>
      <c r="M52" s="10"/>
      <c r="N52" s="10"/>
      <c r="O52" s="10"/>
      <c r="P52" s="10"/>
      <c r="Q52" s="10"/>
    </row>
    <row r="53" s="1" customFormat="1" ht="21.75" customHeight="1" spans="1:17">
      <c r="A53" s="8"/>
      <c r="B53" s="8"/>
      <c r="C53" s="9" t="s">
        <v>125</v>
      </c>
      <c r="D53" s="9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="1" customFormat="1" customHeight="1" spans="1:17">
      <c r="A54" s="8"/>
      <c r="B54" s="8"/>
      <c r="C54" s="9" t="s">
        <v>126</v>
      </c>
      <c r="D54" s="9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="1" customFormat="1" customHeight="1" spans="1:17">
      <c r="A55" s="8" t="s">
        <v>127</v>
      </c>
      <c r="B55" s="8"/>
      <c r="C55" s="9" t="s">
        <v>128</v>
      </c>
      <c r="D55" s="9"/>
      <c r="E55" s="9"/>
      <c r="F55" s="9"/>
      <c r="G55" s="9"/>
      <c r="H55" s="9"/>
      <c r="I55" s="9"/>
      <c r="J55" s="9"/>
      <c r="K55" s="9"/>
      <c r="L55" s="9"/>
      <c r="M55" s="9" t="s">
        <v>129</v>
      </c>
      <c r="N55" s="9"/>
      <c r="O55" s="9"/>
      <c r="P55" s="9"/>
      <c r="Q55" s="9"/>
    </row>
    <row r="56" s="1" customFormat="1" customHeight="1" spans="1:17">
      <c r="A56" s="8"/>
      <c r="B56" s="8"/>
      <c r="C56" s="9" t="s">
        <v>130</v>
      </c>
      <c r="D56" s="9" t="s">
        <v>109</v>
      </c>
      <c r="E56" s="9"/>
      <c r="F56" s="9" t="s">
        <v>131</v>
      </c>
      <c r="G56" s="9"/>
      <c r="H56" s="9" t="s">
        <v>132</v>
      </c>
      <c r="I56" s="9"/>
      <c r="J56" s="9" t="s">
        <v>133</v>
      </c>
      <c r="K56" s="9"/>
      <c r="L56" s="9" t="s">
        <v>130</v>
      </c>
      <c r="M56" s="9" t="s">
        <v>109</v>
      </c>
      <c r="N56" s="9" t="s">
        <v>134</v>
      </c>
      <c r="O56" s="9" t="s">
        <v>135</v>
      </c>
      <c r="P56" s="9" t="s">
        <v>131</v>
      </c>
      <c r="Q56" s="9" t="s">
        <v>132</v>
      </c>
    </row>
    <row r="57" s="1" customFormat="1" customHeight="1" spans="1:17">
      <c r="A57" s="8"/>
      <c r="B57" s="8"/>
      <c r="C57" s="10"/>
      <c r="D57" s="10"/>
      <c r="E57" s="10"/>
      <c r="F57" s="10"/>
      <c r="G57" s="10"/>
      <c r="H57" s="10"/>
      <c r="I57" s="10"/>
      <c r="J57" s="35"/>
      <c r="K57" s="35"/>
      <c r="L57" s="14"/>
      <c r="M57" s="14"/>
      <c r="N57" s="52"/>
      <c r="O57" s="52"/>
      <c r="P57" s="14"/>
      <c r="Q57" s="14"/>
    </row>
    <row r="58" s="1" customFormat="1" customHeight="1" spans="1:17">
      <c r="A58" s="8"/>
      <c r="B58" s="8"/>
      <c r="C58" s="10"/>
      <c r="D58" s="10"/>
      <c r="E58" s="10"/>
      <c r="F58" s="10"/>
      <c r="G58" s="10"/>
      <c r="H58" s="10"/>
      <c r="I58" s="10"/>
      <c r="J58" s="35"/>
      <c r="K58" s="35"/>
      <c r="L58" s="10"/>
      <c r="M58" s="10"/>
      <c r="N58" s="35"/>
      <c r="O58" s="35"/>
      <c r="P58" s="10"/>
      <c r="Q58" s="10"/>
    </row>
    <row r="59" s="1" customFormat="1" customHeight="1" spans="1:17">
      <c r="A59" s="8"/>
      <c r="B59" s="8"/>
      <c r="C59" s="10"/>
      <c r="D59" s="10"/>
      <c r="E59" s="10"/>
      <c r="F59" s="10"/>
      <c r="G59" s="10"/>
      <c r="H59" s="10"/>
      <c r="I59" s="10"/>
      <c r="J59" s="35"/>
      <c r="K59" s="35"/>
      <c r="L59" s="10"/>
      <c r="M59" s="10"/>
      <c r="N59" s="35"/>
      <c r="O59" s="35"/>
      <c r="P59" s="10"/>
      <c r="Q59" s="10"/>
    </row>
    <row r="60" s="1" customFormat="1" customHeight="1" spans="1:17">
      <c r="A60" s="8"/>
      <c r="B60" s="8"/>
      <c r="C60" s="10"/>
      <c r="D60" s="10"/>
      <c r="E60" s="10"/>
      <c r="F60" s="10"/>
      <c r="G60" s="10"/>
      <c r="H60" s="10"/>
      <c r="I60" s="10"/>
      <c r="J60" s="35"/>
      <c r="K60" s="35"/>
      <c r="L60" s="10"/>
      <c r="M60" s="10"/>
      <c r="N60" s="35"/>
      <c r="O60" s="35"/>
      <c r="P60" s="10"/>
      <c r="Q60" s="10"/>
    </row>
    <row r="61" s="1" customFormat="1" customHeight="1" spans="1:17">
      <c r="A61" s="8" t="s">
        <v>136</v>
      </c>
      <c r="B61" s="8" t="s">
        <v>137</v>
      </c>
      <c r="C61" s="27" t="s">
        <v>138</v>
      </c>
      <c r="D61" s="9" t="s">
        <v>139</v>
      </c>
      <c r="E61" s="27" t="s">
        <v>140</v>
      </c>
      <c r="F61" s="47" t="s">
        <v>141</v>
      </c>
      <c r="G61" s="53"/>
      <c r="H61" s="48"/>
      <c r="I61" s="9" t="s">
        <v>142</v>
      </c>
      <c r="J61" s="9"/>
      <c r="K61" s="9" t="s">
        <v>143</v>
      </c>
      <c r="L61" s="9"/>
      <c r="M61" s="9"/>
      <c r="N61" s="9"/>
      <c r="O61" s="9"/>
      <c r="P61" s="9"/>
      <c r="Q61" s="9"/>
    </row>
    <row r="62" s="1" customFormat="1" ht="29.25" customHeight="1" spans="1:17">
      <c r="A62" s="8"/>
      <c r="B62" s="8"/>
      <c r="C62" s="27"/>
      <c r="D62" s="9"/>
      <c r="E62" s="9"/>
      <c r="F62" s="9" t="s">
        <v>138</v>
      </c>
      <c r="G62" s="9" t="s">
        <v>109</v>
      </c>
      <c r="H62" s="27" t="s">
        <v>144</v>
      </c>
      <c r="I62" s="9" t="s">
        <v>138</v>
      </c>
      <c r="J62" s="9" t="s">
        <v>109</v>
      </c>
      <c r="K62" s="9" t="s">
        <v>145</v>
      </c>
      <c r="L62" s="27" t="s">
        <v>146</v>
      </c>
      <c r="M62" s="27" t="s">
        <v>147</v>
      </c>
      <c r="N62" s="27" t="s">
        <v>148</v>
      </c>
      <c r="O62" s="9" t="s">
        <v>149</v>
      </c>
      <c r="P62" s="9"/>
      <c r="Q62" s="9"/>
    </row>
    <row r="63" s="1" customFormat="1" customHeight="1" spans="1:17">
      <c r="A63" s="8"/>
      <c r="B63" s="8"/>
      <c r="C63" s="54"/>
      <c r="D63" s="55"/>
      <c r="E63" s="56"/>
      <c r="F63" s="54"/>
      <c r="G63" s="10"/>
      <c r="H63" s="57"/>
      <c r="I63" s="10"/>
      <c r="J63" s="10"/>
      <c r="K63" s="10"/>
      <c r="L63" s="10"/>
      <c r="M63" s="10"/>
      <c r="N63" s="10"/>
      <c r="O63" s="10"/>
      <c r="P63" s="10"/>
      <c r="Q63" s="10"/>
    </row>
    <row r="64" s="1" customFormat="1" customHeight="1" spans="1:17">
      <c r="A64" s="8"/>
      <c r="B64" s="8"/>
      <c r="C64" s="58"/>
      <c r="D64" s="59"/>
      <c r="E64" s="60"/>
      <c r="F64" s="58"/>
      <c r="G64" s="10"/>
      <c r="H64" s="61"/>
      <c r="I64" s="10"/>
      <c r="J64" s="10"/>
      <c r="K64" s="10"/>
      <c r="L64" s="10"/>
      <c r="M64" s="10"/>
      <c r="N64" s="10"/>
      <c r="O64" s="10"/>
      <c r="P64" s="10"/>
      <c r="Q64" s="10"/>
    </row>
    <row r="65" s="1" customFormat="1" customHeight="1" spans="1:17">
      <c r="A65" s="8"/>
      <c r="B65" s="8"/>
      <c r="C65" s="10"/>
      <c r="D65" s="10"/>
      <c r="E65" s="62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="1" customFormat="1" customHeight="1" spans="1:17">
      <c r="A66" s="8"/>
      <c r="B66" s="8" t="s">
        <v>150</v>
      </c>
      <c r="C66" s="9" t="s">
        <v>130</v>
      </c>
      <c r="D66" s="9"/>
      <c r="E66" s="9" t="s">
        <v>151</v>
      </c>
      <c r="F66" s="9"/>
      <c r="G66" s="9"/>
      <c r="H66" s="9"/>
      <c r="I66" s="9"/>
      <c r="J66" s="9" t="s">
        <v>143</v>
      </c>
      <c r="K66" s="9"/>
      <c r="L66" s="9"/>
      <c r="M66" s="9"/>
      <c r="N66" s="9"/>
      <c r="O66" s="9"/>
      <c r="P66" s="9"/>
      <c r="Q66" s="9"/>
    </row>
    <row r="67" s="1" customFormat="1" ht="30.75" customHeight="1" spans="1:17">
      <c r="A67" s="8"/>
      <c r="B67" s="8"/>
      <c r="C67" s="9"/>
      <c r="D67" s="9"/>
      <c r="E67" s="9"/>
      <c r="F67" s="9"/>
      <c r="G67" s="9"/>
      <c r="H67" s="9"/>
      <c r="I67" s="9"/>
      <c r="J67" s="9" t="s">
        <v>145</v>
      </c>
      <c r="K67" s="27" t="s">
        <v>146</v>
      </c>
      <c r="L67" s="9" t="s">
        <v>152</v>
      </c>
      <c r="M67" s="9"/>
      <c r="N67" s="9"/>
      <c r="O67" s="9"/>
      <c r="P67" s="9"/>
      <c r="Q67" s="9"/>
    </row>
    <row r="68" s="1" customFormat="1" customHeight="1" spans="1:17">
      <c r="A68" s="8"/>
      <c r="B68" s="8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="1" customFormat="1" customHeight="1" spans="1:17">
      <c r="A69" s="8"/>
      <c r="B69" s="8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="1" customFormat="1" customHeight="1" spans="1:17">
      <c r="A70" s="8"/>
      <c r="B70" s="8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="1" customFormat="1" customHeight="1" spans="1:17">
      <c r="A71" s="8" t="s">
        <v>153</v>
      </c>
      <c r="B71" s="8" t="s">
        <v>154</v>
      </c>
      <c r="C71" s="27" t="s">
        <v>155</v>
      </c>
      <c r="D71" s="27" t="s">
        <v>139</v>
      </c>
      <c r="E71" s="9" t="s">
        <v>156</v>
      </c>
      <c r="F71" s="9"/>
      <c r="G71" s="9"/>
      <c r="H71" s="9" t="s">
        <v>141</v>
      </c>
      <c r="I71" s="9"/>
      <c r="J71" s="9"/>
      <c r="K71" s="9" t="s">
        <v>157</v>
      </c>
      <c r="L71" s="9" t="s">
        <v>143</v>
      </c>
      <c r="M71" s="9"/>
      <c r="N71" s="9"/>
      <c r="O71" s="9"/>
      <c r="P71" s="9"/>
      <c r="Q71" s="9"/>
    </row>
    <row r="72" s="1" customFormat="1" ht="28.5" customHeight="1" spans="1:17">
      <c r="A72" s="8"/>
      <c r="B72" s="8"/>
      <c r="C72" s="27"/>
      <c r="D72" s="27"/>
      <c r="E72" s="9"/>
      <c r="F72" s="9"/>
      <c r="G72" s="9"/>
      <c r="H72" s="9" t="s">
        <v>138</v>
      </c>
      <c r="I72" s="9" t="s">
        <v>109</v>
      </c>
      <c r="J72" s="27" t="s">
        <v>158</v>
      </c>
      <c r="K72" s="9"/>
      <c r="L72" s="9" t="s">
        <v>145</v>
      </c>
      <c r="M72" s="27" t="s">
        <v>159</v>
      </c>
      <c r="N72" s="9" t="s">
        <v>160</v>
      </c>
      <c r="O72" s="9" t="s">
        <v>149</v>
      </c>
      <c r="P72" s="9"/>
      <c r="Q72" s="9"/>
    </row>
    <row r="73" s="1" customFormat="1" customHeight="1" spans="1:17">
      <c r="A73" s="8"/>
      <c r="B73" s="8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="1" customFormat="1" customHeight="1" spans="1:17">
      <c r="A74" s="8"/>
      <c r="B74" s="8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="1" customFormat="1" customHeight="1" spans="1:17">
      <c r="A75" s="8"/>
      <c r="B75" s="8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="1" customFormat="1" customHeight="1" spans="1:17">
      <c r="A76" s="8"/>
      <c r="B76" s="8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="1" customFormat="1" customHeight="1" spans="1:17">
      <c r="A77" s="8"/>
      <c r="B77" s="8" t="s">
        <v>161</v>
      </c>
      <c r="C77" s="27" t="s">
        <v>155</v>
      </c>
      <c r="D77" s="27" t="s">
        <v>139</v>
      </c>
      <c r="E77" s="9" t="s">
        <v>141</v>
      </c>
      <c r="F77" s="9"/>
      <c r="G77" s="9"/>
      <c r="H77" s="27" t="s">
        <v>162</v>
      </c>
      <c r="I77" s="9" t="s">
        <v>163</v>
      </c>
      <c r="J77" s="9"/>
      <c r="K77" s="27" t="s">
        <v>164</v>
      </c>
      <c r="L77" s="9" t="s">
        <v>143</v>
      </c>
      <c r="M77" s="9"/>
      <c r="N77" s="9"/>
      <c r="O77" s="9"/>
      <c r="P77" s="9"/>
      <c r="Q77" s="9"/>
    </row>
    <row r="78" s="1" customFormat="1" ht="28.5" customHeight="1" spans="1:17">
      <c r="A78" s="8"/>
      <c r="B78" s="8"/>
      <c r="C78" s="27"/>
      <c r="D78" s="27"/>
      <c r="E78" s="9"/>
      <c r="F78" s="9"/>
      <c r="G78" s="9"/>
      <c r="H78" s="27"/>
      <c r="I78" s="9" t="s">
        <v>109</v>
      </c>
      <c r="J78" s="9" t="s">
        <v>165</v>
      </c>
      <c r="K78" s="27"/>
      <c r="L78" s="9" t="s">
        <v>145</v>
      </c>
      <c r="M78" s="27" t="s">
        <v>159</v>
      </c>
      <c r="N78" s="9" t="s">
        <v>160</v>
      </c>
      <c r="O78" s="9" t="s">
        <v>149</v>
      </c>
      <c r="P78" s="9"/>
      <c r="Q78" s="9"/>
    </row>
    <row r="79" s="1" customFormat="1" customHeight="1" spans="1:17">
      <c r="A79" s="8"/>
      <c r="B79" s="8"/>
      <c r="C79" s="14"/>
      <c r="D79" s="63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64"/>
      <c r="P79" s="65"/>
      <c r="Q79" s="66"/>
    </row>
    <row r="80" s="1" customFormat="1" customHeight="1" spans="1:17">
      <c r="A80" s="8"/>
      <c r="B80" s="8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67"/>
      <c r="P80" s="68"/>
      <c r="Q80" s="69"/>
    </row>
    <row r="81" s="1" customFormat="1" customHeight="1" spans="1:17">
      <c r="A81" s="8"/>
      <c r="B81" s="8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70"/>
      <c r="P81" s="71"/>
      <c r="Q81" s="72"/>
    </row>
    <row r="82" s="1" customFormat="1" customHeight="1" spans="1:17">
      <c r="A82" s="8"/>
      <c r="B82" s="8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="1" customFormat="1" customHeight="1" spans="1:17">
      <c r="A83" s="8"/>
      <c r="B83" s="8" t="s">
        <v>166</v>
      </c>
      <c r="C83" s="27" t="s">
        <v>138</v>
      </c>
      <c r="D83" s="9" t="s">
        <v>139</v>
      </c>
      <c r="E83" s="9" t="s">
        <v>141</v>
      </c>
      <c r="F83" s="9"/>
      <c r="G83" s="9"/>
      <c r="H83" s="27" t="s">
        <v>162</v>
      </c>
      <c r="I83" s="27"/>
      <c r="J83" s="9" t="s">
        <v>167</v>
      </c>
      <c r="K83" s="9"/>
      <c r="L83" s="9" t="s">
        <v>143</v>
      </c>
      <c r="M83" s="9"/>
      <c r="N83" s="9"/>
      <c r="O83" s="9"/>
      <c r="P83" s="9"/>
      <c r="Q83" s="9"/>
    </row>
    <row r="84" s="1" customFormat="1" ht="33" customHeight="1" spans="1:17">
      <c r="A84" s="8"/>
      <c r="B84" s="8"/>
      <c r="C84" s="27"/>
      <c r="D84" s="9"/>
      <c r="E84" s="9"/>
      <c r="F84" s="9"/>
      <c r="G84" s="9"/>
      <c r="H84" s="27"/>
      <c r="I84" s="27"/>
      <c r="J84" s="9" t="s">
        <v>109</v>
      </c>
      <c r="K84" s="9" t="s">
        <v>168</v>
      </c>
      <c r="L84" s="9" t="s">
        <v>145</v>
      </c>
      <c r="M84" s="27" t="s">
        <v>159</v>
      </c>
      <c r="N84" s="9" t="s">
        <v>160</v>
      </c>
      <c r="O84" s="9" t="s">
        <v>149</v>
      </c>
      <c r="P84" s="9"/>
      <c r="Q84" s="9"/>
    </row>
    <row r="85" s="1" customFormat="1" customHeight="1" spans="1:17">
      <c r="A85" s="8"/>
      <c r="B85" s="8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="1" customFormat="1" customHeight="1" spans="1:17">
      <c r="A86" s="8"/>
      <c r="B86" s="8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="1" customFormat="1" customHeight="1" spans="1:17">
      <c r="A87" s="8"/>
      <c r="B87" s="8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="1" customFormat="1" customHeight="1" spans="1:17">
      <c r="A88" s="8"/>
      <c r="B88" s="8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="1" customFormat="1" ht="33" customHeight="1" spans="1:17">
      <c r="A89" s="8" t="s">
        <v>169</v>
      </c>
      <c r="B89" s="8" t="s">
        <v>170</v>
      </c>
      <c r="C89" s="9" t="s">
        <v>130</v>
      </c>
      <c r="D89" s="9"/>
      <c r="E89" s="9" t="s">
        <v>109</v>
      </c>
      <c r="F89" s="9" t="s">
        <v>171</v>
      </c>
      <c r="G89" s="9"/>
      <c r="H89" s="9" t="s">
        <v>172</v>
      </c>
      <c r="I89" s="9"/>
      <c r="J89" s="9" t="s">
        <v>173</v>
      </c>
      <c r="K89" s="9" t="s">
        <v>174</v>
      </c>
      <c r="L89" s="9" t="s">
        <v>175</v>
      </c>
      <c r="M89" s="9" t="s">
        <v>176</v>
      </c>
      <c r="N89" s="9" t="s">
        <v>177</v>
      </c>
      <c r="O89" s="9" t="s">
        <v>178</v>
      </c>
      <c r="P89" s="9"/>
      <c r="Q89" s="9" t="s">
        <v>179</v>
      </c>
    </row>
    <row r="90" s="2" customFormat="1" ht="20" customHeight="1" spans="1:17">
      <c r="A90" s="73"/>
      <c r="B90" s="73" t="s">
        <v>180</v>
      </c>
      <c r="C90" s="40"/>
      <c r="D90" s="40"/>
      <c r="E90" s="74"/>
      <c r="F90" s="75"/>
      <c r="G90" s="74"/>
      <c r="H90" s="40"/>
      <c r="I90" s="40"/>
      <c r="J90" s="40"/>
      <c r="K90" s="76"/>
      <c r="L90" s="14"/>
      <c r="M90" s="40"/>
      <c r="N90" s="40"/>
      <c r="O90" s="40"/>
      <c r="P90" s="40"/>
      <c r="Q90" s="40"/>
    </row>
    <row r="91" s="2" customFormat="1" ht="24" customHeight="1" spans="1:17">
      <c r="A91" s="73"/>
      <c r="B91" s="73"/>
      <c r="C91" s="77"/>
      <c r="D91" s="78"/>
      <c r="E91" s="40"/>
      <c r="F91" s="22"/>
      <c r="G91" s="78"/>
      <c r="H91" s="40"/>
      <c r="I91" s="40"/>
      <c r="J91" s="40"/>
      <c r="K91" s="76"/>
      <c r="L91" s="14"/>
      <c r="M91" s="40"/>
      <c r="N91" s="40"/>
      <c r="O91" s="40"/>
      <c r="P91" s="40"/>
      <c r="Q91" s="40"/>
    </row>
    <row r="92" s="2" customFormat="1" ht="25" customHeight="1" spans="1:17">
      <c r="A92" s="73"/>
      <c r="B92" s="73" t="s">
        <v>181</v>
      </c>
      <c r="C92" s="40"/>
      <c r="D92" s="40"/>
      <c r="E92" s="14"/>
      <c r="F92" s="14"/>
      <c r="G92" s="40"/>
      <c r="H92" s="22"/>
      <c r="I92" s="78"/>
      <c r="J92" s="79"/>
      <c r="K92" s="76"/>
      <c r="L92" s="80"/>
      <c r="M92" s="81"/>
      <c r="N92" s="40"/>
      <c r="O92" s="40"/>
      <c r="P92" s="40"/>
      <c r="Q92" s="40"/>
    </row>
    <row r="93" s="2" customFormat="1" ht="20" customHeight="1" spans="1:17">
      <c r="A93" s="73"/>
      <c r="B93" s="73"/>
      <c r="C93" s="40"/>
      <c r="D93" s="40"/>
      <c r="E93" s="14"/>
      <c r="F93" s="22"/>
      <c r="G93" s="78"/>
      <c r="H93" s="22"/>
      <c r="I93" s="78"/>
      <c r="J93" s="79"/>
      <c r="K93" s="81"/>
      <c r="L93" s="80"/>
      <c r="M93" s="81"/>
      <c r="N93" s="40"/>
      <c r="O93" s="40"/>
      <c r="P93" s="40"/>
      <c r="Q93" s="40"/>
    </row>
  </sheetData>
  <mergeCells count="377">
    <mergeCell ref="B1:Q1"/>
    <mergeCell ref="A3:D3"/>
    <mergeCell ref="E3:I3"/>
    <mergeCell ref="K3:M3"/>
    <mergeCell ref="N3:O3"/>
    <mergeCell ref="P3:Q3"/>
    <mergeCell ref="B4:D4"/>
    <mergeCell ref="E4:I4"/>
    <mergeCell ref="B5:D5"/>
    <mergeCell ref="E5:I5"/>
    <mergeCell ref="B6:D6"/>
    <mergeCell ref="E6:I6"/>
    <mergeCell ref="B7:D7"/>
    <mergeCell ref="E7:I7"/>
    <mergeCell ref="J7:K7"/>
    <mergeCell ref="L7:Q7"/>
    <mergeCell ref="B8:D8"/>
    <mergeCell ref="E8:I8"/>
    <mergeCell ref="J8:K8"/>
    <mergeCell ref="L8:Q8"/>
    <mergeCell ref="B9:D9"/>
    <mergeCell ref="E9:I9"/>
    <mergeCell ref="J9:K9"/>
    <mergeCell ref="L9:Q9"/>
    <mergeCell ref="B10:D10"/>
    <mergeCell ref="E10:I10"/>
    <mergeCell ref="J10:K10"/>
    <mergeCell ref="L10:Q10"/>
    <mergeCell ref="B11:D11"/>
    <mergeCell ref="E11:F11"/>
    <mergeCell ref="H11:I11"/>
    <mergeCell ref="J11:K11"/>
    <mergeCell ref="L11:Q11"/>
    <mergeCell ref="B12:D12"/>
    <mergeCell ref="E12:I12"/>
    <mergeCell ref="J12:K12"/>
    <mergeCell ref="L12:Q12"/>
    <mergeCell ref="B13:D13"/>
    <mergeCell ref="E13:I13"/>
    <mergeCell ref="J13:K13"/>
    <mergeCell ref="L13:Q13"/>
    <mergeCell ref="B14:D14"/>
    <mergeCell ref="H14:I14"/>
    <mergeCell ref="M14:Q14"/>
    <mergeCell ref="B15:D15"/>
    <mergeCell ref="H15:I15"/>
    <mergeCell ref="O15:Q15"/>
    <mergeCell ref="B16:D16"/>
    <mergeCell ref="E16:I16"/>
    <mergeCell ref="J16:K16"/>
    <mergeCell ref="L16:M16"/>
    <mergeCell ref="O16:Q16"/>
    <mergeCell ref="H17:I17"/>
    <mergeCell ref="L17:M17"/>
    <mergeCell ref="O17:Q17"/>
    <mergeCell ref="B20:D20"/>
    <mergeCell ref="E20:F20"/>
    <mergeCell ref="H20:I20"/>
    <mergeCell ref="B21:D21"/>
    <mergeCell ref="E21:I21"/>
    <mergeCell ref="L21:Q21"/>
    <mergeCell ref="E22:F22"/>
    <mergeCell ref="H22:O22"/>
    <mergeCell ref="H23:I23"/>
    <mergeCell ref="J23:K23"/>
    <mergeCell ref="L23:M23"/>
    <mergeCell ref="N23:O23"/>
    <mergeCell ref="C24:D24"/>
    <mergeCell ref="H24:I24"/>
    <mergeCell ref="J24:K24"/>
    <mergeCell ref="L24:M24"/>
    <mergeCell ref="N24:O24"/>
    <mergeCell ref="P24:Q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H35:I35"/>
    <mergeCell ref="J35:K35"/>
    <mergeCell ref="L35:M35"/>
    <mergeCell ref="N35:O35"/>
    <mergeCell ref="P35:Q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5:D45"/>
    <mergeCell ref="H45:I45"/>
    <mergeCell ref="J45:K45"/>
    <mergeCell ref="L45:M45"/>
    <mergeCell ref="N45:O45"/>
    <mergeCell ref="P45:Q45"/>
    <mergeCell ref="C46:D46"/>
    <mergeCell ref="H46:I46"/>
    <mergeCell ref="J46:K46"/>
    <mergeCell ref="L46:M46"/>
    <mergeCell ref="N46:O46"/>
    <mergeCell ref="P46:Q46"/>
    <mergeCell ref="C49:E49"/>
    <mergeCell ref="F49:G49"/>
    <mergeCell ref="M49:Q49"/>
    <mergeCell ref="C50:E50"/>
    <mergeCell ref="F50:G50"/>
    <mergeCell ref="M50:Q50"/>
    <mergeCell ref="C51:E51"/>
    <mergeCell ref="F51:G51"/>
    <mergeCell ref="M51:Q51"/>
    <mergeCell ref="C52:E52"/>
    <mergeCell ref="F52:G52"/>
    <mergeCell ref="M52:Q52"/>
    <mergeCell ref="C53:E53"/>
    <mergeCell ref="F53:G53"/>
    <mergeCell ref="M53:Q53"/>
    <mergeCell ref="C54:E54"/>
    <mergeCell ref="F54:G54"/>
    <mergeCell ref="M54:Q54"/>
    <mergeCell ref="C55:L55"/>
    <mergeCell ref="M55:Q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F61:H61"/>
    <mergeCell ref="I61:J61"/>
    <mergeCell ref="K61:Q61"/>
    <mergeCell ref="O62:Q62"/>
    <mergeCell ref="O63:Q63"/>
    <mergeCell ref="O64:Q64"/>
    <mergeCell ref="O65:Q65"/>
    <mergeCell ref="J66:Q66"/>
    <mergeCell ref="L67:Q67"/>
    <mergeCell ref="C68:D68"/>
    <mergeCell ref="E68:I68"/>
    <mergeCell ref="L68:Q68"/>
    <mergeCell ref="C69:D69"/>
    <mergeCell ref="E69:I69"/>
    <mergeCell ref="L69:Q69"/>
    <mergeCell ref="C70:D70"/>
    <mergeCell ref="E70:I70"/>
    <mergeCell ref="L70:Q70"/>
    <mergeCell ref="H71:J71"/>
    <mergeCell ref="L71:Q71"/>
    <mergeCell ref="O72:Q72"/>
    <mergeCell ref="E73:G73"/>
    <mergeCell ref="O73:Q73"/>
    <mergeCell ref="E74:G74"/>
    <mergeCell ref="O74:Q74"/>
    <mergeCell ref="E75:G75"/>
    <mergeCell ref="O75:Q75"/>
    <mergeCell ref="E76:G76"/>
    <mergeCell ref="O76:Q76"/>
    <mergeCell ref="I77:J77"/>
    <mergeCell ref="L77:Q77"/>
    <mergeCell ref="O78:Q78"/>
    <mergeCell ref="E79:G79"/>
    <mergeCell ref="E80:G80"/>
    <mergeCell ref="E81:G81"/>
    <mergeCell ref="E82:G82"/>
    <mergeCell ref="O82:Q82"/>
    <mergeCell ref="J83:K83"/>
    <mergeCell ref="L83:Q83"/>
    <mergeCell ref="O84:Q84"/>
    <mergeCell ref="E85:G85"/>
    <mergeCell ref="H85:I85"/>
    <mergeCell ref="O85:Q85"/>
    <mergeCell ref="E86:G86"/>
    <mergeCell ref="H86:I86"/>
    <mergeCell ref="O86:Q86"/>
    <mergeCell ref="E87:G87"/>
    <mergeCell ref="H87:I87"/>
    <mergeCell ref="O87:Q87"/>
    <mergeCell ref="E88:G88"/>
    <mergeCell ref="H88:I88"/>
    <mergeCell ref="O88:Q88"/>
    <mergeCell ref="C89:D89"/>
    <mergeCell ref="F89:G89"/>
    <mergeCell ref="H89:I89"/>
    <mergeCell ref="O89:P89"/>
    <mergeCell ref="C90:D90"/>
    <mergeCell ref="F90:G90"/>
    <mergeCell ref="H90:I90"/>
    <mergeCell ref="O90:P90"/>
    <mergeCell ref="C91:D91"/>
    <mergeCell ref="F91:G91"/>
    <mergeCell ref="H91:I91"/>
    <mergeCell ref="O91:P91"/>
    <mergeCell ref="C92:D92"/>
    <mergeCell ref="F92:G92"/>
    <mergeCell ref="H92:I92"/>
    <mergeCell ref="O92:P92"/>
    <mergeCell ref="C93:D93"/>
    <mergeCell ref="F93:G93"/>
    <mergeCell ref="H93:I93"/>
    <mergeCell ref="O93:P93"/>
    <mergeCell ref="A4:A16"/>
    <mergeCell ref="A17:A21"/>
    <mergeCell ref="A22:A46"/>
    <mergeCell ref="A61:A70"/>
    <mergeCell ref="A71:A88"/>
    <mergeCell ref="A89:A93"/>
    <mergeCell ref="B24:B34"/>
    <mergeCell ref="B35:B46"/>
    <mergeCell ref="B61:B65"/>
    <mergeCell ref="B66:B70"/>
    <mergeCell ref="B71:B76"/>
    <mergeCell ref="B77:B82"/>
    <mergeCell ref="B83:B88"/>
    <mergeCell ref="B90:B91"/>
    <mergeCell ref="B92:B93"/>
    <mergeCell ref="C61:C62"/>
    <mergeCell ref="C63:C64"/>
    <mergeCell ref="C71:C72"/>
    <mergeCell ref="C77:C78"/>
    <mergeCell ref="C83:C84"/>
    <mergeCell ref="D61:D62"/>
    <mergeCell ref="D63:D64"/>
    <mergeCell ref="D71:D72"/>
    <mergeCell ref="D77:D78"/>
    <mergeCell ref="D83:D84"/>
    <mergeCell ref="E61:E62"/>
    <mergeCell ref="E63:E64"/>
    <mergeCell ref="F63:F64"/>
    <mergeCell ref="G18:G19"/>
    <mergeCell ref="H47:H48"/>
    <mergeCell ref="H77:H78"/>
    <mergeCell ref="I47:I48"/>
    <mergeCell ref="J17:J21"/>
    <mergeCell ref="J47:J48"/>
    <mergeCell ref="K18:K20"/>
    <mergeCell ref="K47:K48"/>
    <mergeCell ref="K71:K72"/>
    <mergeCell ref="K77:K78"/>
    <mergeCell ref="L47:L48"/>
    <mergeCell ref="N18:N20"/>
    <mergeCell ref="L4:Q6"/>
    <mergeCell ref="J4:K6"/>
    <mergeCell ref="P22:Q23"/>
    <mergeCell ref="E17:F19"/>
    <mergeCell ref="H18:I19"/>
    <mergeCell ref="B17:D19"/>
    <mergeCell ref="B22:D23"/>
    <mergeCell ref="M47:Q48"/>
    <mergeCell ref="F47:G48"/>
    <mergeCell ref="C47:E48"/>
    <mergeCell ref="A55:B60"/>
    <mergeCell ref="A47:B54"/>
    <mergeCell ref="E66:I67"/>
    <mergeCell ref="C66:D67"/>
    <mergeCell ref="E71:G72"/>
    <mergeCell ref="E77:G78"/>
    <mergeCell ref="H83:I84"/>
    <mergeCell ref="E83:G84"/>
    <mergeCell ref="O79:Q81"/>
    <mergeCell ref="O18:Q20"/>
  </mergeCells>
  <dataValidations count="7">
    <dataValidation type="list" allowBlank="1" showInputMessage="1" showErrorMessage="1" sqref="E9:I9">
      <formula1>"新建（迁建）,改扩建,技术改造"</formula1>
    </dataValidation>
    <dataValidation type="list" allowBlank="1" showInputMessage="1" showErrorMessage="1" sqref="H11:I11">
      <formula1>"重点管理,简化管理,登记管理,/"</formula1>
    </dataValidation>
    <dataValidation type="list" allowBlank="1" showInputMessage="1" showErrorMessage="1" sqref="L11:Q11">
      <formula1>"新申项目,不予批准后再次申报项目,超5年重新申报项目,重大变动项目"</formula1>
    </dataValidation>
    <dataValidation type="list" allowBlank="1" showInputMessage="1" showErrorMessage="1" sqref="E12:I12">
      <formula1>"不需开展,已开展并通过审查,已开展未经过审查,未开展"</formula1>
    </dataValidation>
    <dataValidation allowBlank="1" showInputMessage="1" showErrorMessage="1" promptTitle="提示" prompt="输入格式为：999.9999999。&#10;暂不支持“度分秒”格式输入" sqref="K15 M15 F14:F15 H14:I15"/>
    <dataValidation type="list" allowBlank="1" showInputMessage="1" showErrorMessage="1" sqref="Q57:Q60 H57:I60">
      <formula1>"万吨/年,万立方米/年"</formula1>
    </dataValidation>
    <dataValidation type="list" allowBlank="1" showInputMessage="1" showErrorMessage="1" sqref="Q90:Q93">
      <formula1>"是,否"</formula1>
    </dataValidation>
  </dataValidations>
  <pageMargins left="0.7" right="0.7" top="0.75" bottom="0.75" header="0.3" footer="0.3"/>
  <pageSetup paperSize="9" scale="57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12</xdr:col>
                    <xdr:colOff>171450</xdr:colOff>
                    <xdr:row>47</xdr:row>
                    <xdr:rowOff>238125</xdr:rowOff>
                  </from>
                  <to>
                    <xdr:col>12</xdr:col>
                    <xdr:colOff>838200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4">
              <controlPr defaultSize="0">
                <anchor moveWithCells="1">
                  <from>
                    <xdr:col>12</xdr:col>
                    <xdr:colOff>809625</xdr:colOff>
                    <xdr:row>48</xdr:row>
                    <xdr:rowOff>0</xdr:rowOff>
                  </from>
                  <to>
                    <xdr:col>13</xdr:col>
                    <xdr:colOff>95250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5">
              <controlPr defaultSize="0">
                <anchor moveWithCells="1">
                  <from>
                    <xdr:col>13</xdr:col>
                    <xdr:colOff>419100</xdr:colOff>
                    <xdr:row>47</xdr:row>
                    <xdr:rowOff>228600</xdr:rowOff>
                  </from>
                  <to>
                    <xdr:col>13</xdr:col>
                    <xdr:colOff>962025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6">
              <controlPr defaultSize="0">
                <anchor moveWithCells="1">
                  <from>
                    <xdr:col>13</xdr:col>
                    <xdr:colOff>1114425</xdr:colOff>
                    <xdr:row>47</xdr:row>
                    <xdr:rowOff>133350</xdr:rowOff>
                  </from>
                  <to>
                    <xdr:col>15</xdr:col>
                    <xdr:colOff>76200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name="Check Box 83" r:id="rId7">
              <controlPr defaultSize="0">
                <anchor moveWithCells="1">
                  <from>
                    <xdr:col>12</xdr:col>
                    <xdr:colOff>171450</xdr:colOff>
                    <xdr:row>49</xdr:row>
                    <xdr:rowOff>47625</xdr:rowOff>
                  </from>
                  <to>
                    <xdr:col>12</xdr:col>
                    <xdr:colOff>838200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name="Check Box 84" r:id="rId8">
              <controlPr defaultSize="0">
                <anchor moveWithCells="1">
                  <from>
                    <xdr:col>12</xdr:col>
                    <xdr:colOff>809625</xdr:colOff>
                    <xdr:row>49</xdr:row>
                    <xdr:rowOff>28575</xdr:rowOff>
                  </from>
                  <to>
                    <xdr:col>13</xdr:col>
                    <xdr:colOff>104775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name="Check Box 85" r:id="rId9">
              <controlPr defaultSize="0">
                <anchor moveWithCells="1">
                  <from>
                    <xdr:col>13</xdr:col>
                    <xdr:colOff>419100</xdr:colOff>
                    <xdr:row>49</xdr:row>
                    <xdr:rowOff>28575</xdr:rowOff>
                  </from>
                  <to>
                    <xdr:col>13</xdr:col>
                    <xdr:colOff>962025</xdr:colOff>
                    <xdr:row>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name="Check Box 86" r:id="rId10">
              <controlPr defaultSize="0">
                <anchor moveWithCells="1">
                  <from>
                    <xdr:col>13</xdr:col>
                    <xdr:colOff>1133475</xdr:colOff>
                    <xdr:row>49</xdr:row>
                    <xdr:rowOff>19050</xdr:rowOff>
                  </from>
                  <to>
                    <xdr:col>15</xdr:col>
                    <xdr:colOff>133350</xdr:colOff>
                    <xdr:row>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name="Check Box 103" r:id="rId11">
              <controlPr defaultSize="0">
                <anchor moveWithCells="1">
                  <from>
                    <xdr:col>12</xdr:col>
                    <xdr:colOff>171450</xdr:colOff>
                    <xdr:row>50</xdr:row>
                    <xdr:rowOff>38100</xdr:rowOff>
                  </from>
                  <to>
                    <xdr:col>12</xdr:col>
                    <xdr:colOff>838200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name="Check Box 104" r:id="rId12">
              <controlPr defaultSize="0">
                <anchor moveWithCells="1">
                  <from>
                    <xdr:col>12</xdr:col>
                    <xdr:colOff>809625</xdr:colOff>
                    <xdr:row>50</xdr:row>
                    <xdr:rowOff>28575</xdr:rowOff>
                  </from>
                  <to>
                    <xdr:col>13</xdr:col>
                    <xdr:colOff>104775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name="Check Box 105" r:id="rId13">
              <controlPr defaultSize="0">
                <anchor moveWithCells="1">
                  <from>
                    <xdr:col>13</xdr:col>
                    <xdr:colOff>419100</xdr:colOff>
                    <xdr:row>50</xdr:row>
                    <xdr:rowOff>28575</xdr:rowOff>
                  </from>
                  <to>
                    <xdr:col>13</xdr:col>
                    <xdr:colOff>962025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name="Check Box 106" r:id="rId14">
              <controlPr defaultSize="0">
                <anchor moveWithCells="1">
                  <from>
                    <xdr:col>13</xdr:col>
                    <xdr:colOff>1143000</xdr:colOff>
                    <xdr:row>50</xdr:row>
                    <xdr:rowOff>28575</xdr:rowOff>
                  </from>
                  <to>
                    <xdr:col>15</xdr:col>
                    <xdr:colOff>114300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name="Check Box 107" r:id="rId15">
              <controlPr defaultSize="0">
                <anchor moveWithCells="1">
                  <from>
                    <xdr:col>12</xdr:col>
                    <xdr:colOff>171450</xdr:colOff>
                    <xdr:row>51</xdr:row>
                    <xdr:rowOff>38100</xdr:rowOff>
                  </from>
                  <to>
                    <xdr:col>12</xdr:col>
                    <xdr:colOff>838200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name="Check Box 108" r:id="rId16">
              <controlPr defaultSize="0">
                <anchor moveWithCells="1">
                  <from>
                    <xdr:col>12</xdr:col>
                    <xdr:colOff>809625</xdr:colOff>
                    <xdr:row>51</xdr:row>
                    <xdr:rowOff>38100</xdr:rowOff>
                  </from>
                  <to>
                    <xdr:col>13</xdr:col>
                    <xdr:colOff>104775</xdr:colOff>
                    <xdr:row>51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name="Check Box 109" r:id="rId17">
              <controlPr defaultSize="0">
                <anchor moveWithCells="1">
                  <from>
                    <xdr:col>13</xdr:col>
                    <xdr:colOff>419100</xdr:colOff>
                    <xdr:row>51</xdr:row>
                    <xdr:rowOff>38100</xdr:rowOff>
                  </from>
                  <to>
                    <xdr:col>13</xdr:col>
                    <xdr:colOff>962025</xdr:colOff>
                    <xdr:row>51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name="Check Box 110" r:id="rId18">
              <controlPr defaultSize="0">
                <anchor moveWithCells="1">
                  <from>
                    <xdr:col>13</xdr:col>
                    <xdr:colOff>1143000</xdr:colOff>
                    <xdr:row>51</xdr:row>
                    <xdr:rowOff>38100</xdr:rowOff>
                  </from>
                  <to>
                    <xdr:col>15</xdr:col>
                    <xdr:colOff>247650</xdr:colOff>
                    <xdr:row>51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name="Check Box 135" r:id="rId19">
              <controlPr defaultSize="0">
                <anchor moveWithCells="1">
                  <from>
                    <xdr:col>12</xdr:col>
                    <xdr:colOff>171450</xdr:colOff>
                    <xdr:row>51</xdr:row>
                    <xdr:rowOff>314325</xdr:rowOff>
                  </from>
                  <to>
                    <xdr:col>12</xdr:col>
                    <xdr:colOff>838200</xdr:colOff>
                    <xdr:row>52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name="Check Box 136" r:id="rId20">
              <controlPr defaultSize="0">
                <anchor moveWithCells="1">
                  <from>
                    <xdr:col>12</xdr:col>
                    <xdr:colOff>809625</xdr:colOff>
                    <xdr:row>51</xdr:row>
                    <xdr:rowOff>323850</xdr:rowOff>
                  </from>
                  <to>
                    <xdr:col>13</xdr:col>
                    <xdr:colOff>104775</xdr:colOff>
                    <xdr:row>52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name="Check Box 137" r:id="rId21">
              <controlPr defaultSize="0">
                <anchor moveWithCells="1">
                  <from>
                    <xdr:col>13</xdr:col>
                    <xdr:colOff>428625</xdr:colOff>
                    <xdr:row>51</xdr:row>
                    <xdr:rowOff>314325</xdr:rowOff>
                  </from>
                  <to>
                    <xdr:col>13</xdr:col>
                    <xdr:colOff>971550</xdr:colOff>
                    <xdr:row>52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name="Check Box 138" r:id="rId22">
              <controlPr defaultSize="0">
                <anchor moveWithCells="1">
                  <from>
                    <xdr:col>13</xdr:col>
                    <xdr:colOff>1152525</xdr:colOff>
                    <xdr:row>51</xdr:row>
                    <xdr:rowOff>314325</xdr:rowOff>
                  </from>
                  <to>
                    <xdr:col>15</xdr:col>
                    <xdr:colOff>209550</xdr:colOff>
                    <xdr:row>52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name="Check Box 139" r:id="rId23">
              <controlPr defaultSize="0">
                <anchor moveWithCells="1">
                  <from>
                    <xdr:col>12</xdr:col>
                    <xdr:colOff>171450</xdr:colOff>
                    <xdr:row>52</xdr:row>
                    <xdr:rowOff>266700</xdr:rowOff>
                  </from>
                  <to>
                    <xdr:col>12</xdr:col>
                    <xdr:colOff>838200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name="Check Box 140" r:id="rId24">
              <controlPr defaultSize="0">
                <anchor moveWithCells="1">
                  <from>
                    <xdr:col>12</xdr:col>
                    <xdr:colOff>809625</xdr:colOff>
                    <xdr:row>52</xdr:row>
                    <xdr:rowOff>257175</xdr:rowOff>
                  </from>
                  <to>
                    <xdr:col>13</xdr:col>
                    <xdr:colOff>104775</xdr:colOff>
                    <xdr:row>53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name="Check Box 141" r:id="rId25">
              <controlPr defaultSize="0">
                <anchor moveWithCells="1">
                  <from>
                    <xdr:col>13</xdr:col>
                    <xdr:colOff>428625</xdr:colOff>
                    <xdr:row>52</xdr:row>
                    <xdr:rowOff>247650</xdr:rowOff>
                  </from>
                  <to>
                    <xdr:col>13</xdr:col>
                    <xdr:colOff>971550</xdr:colOff>
                    <xdr:row>53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name="Check Box 142" r:id="rId26">
              <controlPr defaultSize="0">
                <anchor moveWithCells="1">
                  <from>
                    <xdr:col>13</xdr:col>
                    <xdr:colOff>1152525</xdr:colOff>
                    <xdr:row>52</xdr:row>
                    <xdr:rowOff>266700</xdr:rowOff>
                  </from>
                  <to>
                    <xdr:col>15</xdr:col>
                    <xdr:colOff>219075</xdr:colOff>
                    <xdr:row>53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AXBY6688</cp:lastModifiedBy>
  <dcterms:created xsi:type="dcterms:W3CDTF">2021-02-23T06:55:00Z</dcterms:created>
  <cp:lastPrinted>2021-02-24T05:40:00Z</cp:lastPrinted>
  <dcterms:modified xsi:type="dcterms:W3CDTF">2025-12-17T08:49:07Z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C9A9B2E1E6A94033AF651BCECF5D2865</vt:lpwstr>
  </property>
  <property fmtid="{D5CDD505-2E9C-101B-9397-08002B2CF9AE}" pid="4" name="CalculationRule">
    <vt:i4>0</vt:i4>
  </property>
</Properties>
</file>