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作者</author>
  </authors>
  <commentList>
    <comment ref="H6" authorId="0">
      <text>
        <r>
          <rPr>
            <b/>
            <sz val="9"/>
            <rFont val="宋体"/>
            <charset val="134"/>
          </rPr>
          <t>龙安公司</t>
        </r>
        <r>
          <rPr>
            <b/>
            <sz val="9"/>
            <rFont val="Tahoma"/>
            <charset val="134"/>
          </rPr>
          <t>10</t>
        </r>
        <r>
          <rPr>
            <b/>
            <sz val="9"/>
            <rFont val="宋体"/>
            <charset val="134"/>
          </rPr>
          <t>月份更新</t>
        </r>
        <r>
          <rPr>
            <b/>
            <sz val="9"/>
            <rFont val="Tahoma"/>
            <charset val="134"/>
          </rPr>
          <t>8</t>
        </r>
        <r>
          <rPr>
            <b/>
            <sz val="9"/>
            <rFont val="宋体"/>
            <charset val="134"/>
          </rPr>
          <t>台车，按</t>
        </r>
        <r>
          <rPr>
            <b/>
            <sz val="9"/>
            <rFont val="Tahoma"/>
            <charset val="134"/>
          </rPr>
          <t>2</t>
        </r>
        <r>
          <rPr>
            <b/>
            <sz val="9"/>
            <rFont val="宋体"/>
            <charset val="134"/>
          </rPr>
          <t>个月运营计算，得标台</t>
        </r>
        <r>
          <rPr>
            <b/>
            <sz val="9"/>
            <rFont val="Tahoma"/>
            <charset val="134"/>
          </rPr>
          <t>1.4</t>
        </r>
        <r>
          <rPr>
            <b/>
            <sz val="9"/>
            <rFont val="宋体"/>
            <charset val="134"/>
          </rPr>
          <t>标台（</t>
        </r>
        <r>
          <rPr>
            <b/>
            <sz val="9"/>
            <rFont val="Tahoma"/>
            <charset val="134"/>
          </rPr>
          <t>2022</t>
        </r>
        <r>
          <rPr>
            <b/>
            <sz val="9"/>
            <rFont val="宋体"/>
            <charset val="134"/>
          </rPr>
          <t>年标台数为</t>
        </r>
        <r>
          <rPr>
            <b/>
            <sz val="9"/>
            <rFont val="Tahoma"/>
            <charset val="134"/>
          </rPr>
          <t>237.4)</t>
        </r>
      </text>
    </comment>
  </commentList>
</comments>
</file>

<file path=xl/sharedStrings.xml><?xml version="1.0" encoding="utf-8"?>
<sst xmlns="http://schemas.openxmlformats.org/spreadsheetml/2006/main" count="18" uniqueCount="12">
  <si>
    <t>双鸭山市本级2021-2023年城市交通发展奖励资金省级统筹资金分配表</t>
  </si>
  <si>
    <t>序号</t>
  </si>
  <si>
    <t>资金年度</t>
  </si>
  <si>
    <t>资金额度（万元）</t>
  </si>
  <si>
    <t>年度新能源公交车保有量（台）</t>
  </si>
  <si>
    <t>年度新能源公交车保有量标台数</t>
  </si>
  <si>
    <t>分配金额（万元）</t>
  </si>
  <si>
    <t>合计</t>
  </si>
  <si>
    <t>双鸭山市龙安城市公共交通有限责任公司</t>
  </si>
  <si>
    <t>双鸭山市顺达运输集团有限公司</t>
  </si>
  <si>
    <t> </t>
  </si>
  <si>
    <t>注：补贴分配标准按照因素法确定。（补贴标准计算公式：补贴额度/年度公新能源公交车保有量标台总数）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</si>
</sst>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0.5"/>
      <color rgb="FF333333"/>
      <name val="宋体"/>
      <charset val="134"/>
    </font>
    <font>
      <sz val="10.5"/>
      <color rgb="FF333333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b/>
      <sz val="9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tabSelected="1" workbookViewId="0">
      <selection activeCell="K6" sqref="K6"/>
    </sheetView>
  </sheetViews>
  <sheetFormatPr defaultColWidth="9" defaultRowHeight="14.4" outlineLevelRow="7"/>
  <cols>
    <col min="1" max="1" width="5.12962962962963" customWidth="1"/>
    <col min="2" max="2" width="10" customWidth="1"/>
    <col min="3" max="3" width="8.87962962962963" customWidth="1"/>
    <col min="4" max="4" width="8.62962962962963" customWidth="1"/>
    <col min="5" max="5" width="17.6296296296296" customWidth="1"/>
    <col min="6" max="6" width="13.6296296296296" customWidth="1"/>
    <col min="7" max="7" width="8.62962962962963" customWidth="1"/>
    <col min="8" max="8" width="17.6296296296296" customWidth="1"/>
    <col min="9" max="9" width="13.6296296296296" customWidth="1"/>
    <col min="10" max="10" width="17.8796296296296" customWidth="1"/>
    <col min="11" max="11" width="14.25" customWidth="1"/>
  </cols>
  <sheetData>
    <row r="1" ht="63.75" customHeight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3.75" customHeight="1" spans="1:11">
      <c r="A2" s="3" t="s">
        <v>1</v>
      </c>
      <c r="B2" s="3" t="s">
        <v>2</v>
      </c>
      <c r="C2" s="3" t="s">
        <v>3</v>
      </c>
      <c r="D2" s="4" t="s">
        <v>4</v>
      </c>
      <c r="E2" s="5"/>
      <c r="F2" s="6"/>
      <c r="G2" s="4" t="s">
        <v>5</v>
      </c>
      <c r="H2" s="5"/>
      <c r="I2" s="6"/>
      <c r="J2" s="3" t="s">
        <v>6</v>
      </c>
      <c r="K2" s="3"/>
    </row>
    <row r="3" ht="80.1" customHeight="1" spans="1:11">
      <c r="A3" s="3"/>
      <c r="B3" s="3"/>
      <c r="C3" s="3"/>
      <c r="D3" s="3" t="s">
        <v>7</v>
      </c>
      <c r="E3" s="3" t="s">
        <v>8</v>
      </c>
      <c r="F3" s="3" t="s">
        <v>9</v>
      </c>
      <c r="G3" s="3" t="s">
        <v>7</v>
      </c>
      <c r="H3" s="3" t="s">
        <v>8</v>
      </c>
      <c r="I3" s="3" t="s">
        <v>9</v>
      </c>
      <c r="J3" s="3" t="s">
        <v>8</v>
      </c>
      <c r="K3" s="3" t="s">
        <v>9</v>
      </c>
    </row>
    <row r="4" ht="45" customHeight="1" spans="1:11">
      <c r="A4" s="7">
        <v>1</v>
      </c>
      <c r="B4" s="7">
        <v>2021</v>
      </c>
      <c r="C4" s="7">
        <v>459</v>
      </c>
      <c r="D4" s="8">
        <v>410</v>
      </c>
      <c r="E4" s="7">
        <v>229</v>
      </c>
      <c r="F4" s="7">
        <v>181</v>
      </c>
      <c r="G4" s="7">
        <v>446</v>
      </c>
      <c r="H4" s="7">
        <v>237.4</v>
      </c>
      <c r="I4" s="7">
        <v>208.6</v>
      </c>
      <c r="J4" s="10">
        <f>C4/G4*H4</f>
        <v>244.319730941704</v>
      </c>
      <c r="K4" s="10">
        <f>C4/G4*I4</f>
        <v>214.680269058296</v>
      </c>
    </row>
    <row r="5" ht="45" customHeight="1" spans="1:11">
      <c r="A5" s="7">
        <v>2</v>
      </c>
      <c r="B5" s="7">
        <v>2022</v>
      </c>
      <c r="C5" s="7">
        <v>407.87</v>
      </c>
      <c r="D5" s="7">
        <v>410</v>
      </c>
      <c r="E5" s="7">
        <v>229</v>
      </c>
      <c r="F5" s="7">
        <v>181</v>
      </c>
      <c r="G5" s="7">
        <v>446</v>
      </c>
      <c r="H5" s="7">
        <v>237.4</v>
      </c>
      <c r="I5" s="7">
        <v>208.6</v>
      </c>
      <c r="J5" s="10">
        <f t="shared" ref="J5:J6" si="0">C5/G5*H5</f>
        <v>217.103896860987</v>
      </c>
      <c r="K5" s="10">
        <f t="shared" ref="K5:K6" si="1">C5/G5*I5</f>
        <v>190.766103139013</v>
      </c>
    </row>
    <row r="6" ht="45" customHeight="1" spans="1:11">
      <c r="A6" s="7">
        <v>3</v>
      </c>
      <c r="B6" s="7">
        <v>2023</v>
      </c>
      <c r="C6" s="7">
        <v>475.18</v>
      </c>
      <c r="D6" s="7">
        <v>378</v>
      </c>
      <c r="E6" s="7">
        <v>237</v>
      </c>
      <c r="F6" s="7">
        <v>141</v>
      </c>
      <c r="G6" s="7">
        <v>407.4</v>
      </c>
      <c r="H6" s="7">
        <v>238.8</v>
      </c>
      <c r="I6" s="7">
        <v>168.6</v>
      </c>
      <c r="J6" s="10">
        <f t="shared" si="0"/>
        <v>278.529661266568</v>
      </c>
      <c r="K6" s="10">
        <f t="shared" si="1"/>
        <v>196.650338733432</v>
      </c>
    </row>
    <row r="7" ht="45" customHeight="1" spans="1:11">
      <c r="A7" s="3" t="s">
        <v>7</v>
      </c>
      <c r="B7" s="7" t="s">
        <v>10</v>
      </c>
      <c r="C7" s="7">
        <v>1342.05</v>
      </c>
      <c r="D7" s="7">
        <v>1198</v>
      </c>
      <c r="E7" s="7">
        <v>695</v>
      </c>
      <c r="F7" s="7">
        <v>503</v>
      </c>
      <c r="G7" s="7">
        <v>1299.4</v>
      </c>
      <c r="H7" s="7">
        <v>713.6</v>
      </c>
      <c r="I7" s="7">
        <v>585.8</v>
      </c>
      <c r="J7" s="7">
        <v>778.24</v>
      </c>
      <c r="K7" s="7">
        <v>563.81</v>
      </c>
    </row>
    <row r="8" ht="19.5" customHeight="1" spans="1:11">
      <c r="A8" s="9" t="s">
        <v>11</v>
      </c>
      <c r="B8" s="9"/>
      <c r="C8" s="9"/>
      <c r="D8" s="9"/>
      <c r="E8" s="9"/>
      <c r="F8" s="9"/>
      <c r="G8" s="9"/>
      <c r="H8" s="9"/>
      <c r="I8" s="9"/>
      <c r="J8" s="9"/>
      <c r="K8" s="9"/>
    </row>
  </sheetData>
  <mergeCells count="8">
    <mergeCell ref="A1:K1"/>
    <mergeCell ref="D2:F2"/>
    <mergeCell ref="G2:I2"/>
    <mergeCell ref="J2:K2"/>
    <mergeCell ref="A8:K8"/>
    <mergeCell ref="A2:A3"/>
    <mergeCell ref="B2:B3"/>
    <mergeCell ref="C2:C3"/>
  </mergeCells>
  <pageMargins left="0.708661417322835" right="0.35" top="0.748031496062992" bottom="0.748031496062992" header="0.31496062992126" footer="0.31496062992126"/>
  <pageSetup paperSize="9" orientation="landscape" horizontalDpi="200" verticalDpi="300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无名指</cp:lastModifiedBy>
  <dcterms:created xsi:type="dcterms:W3CDTF">2006-09-13T11:21:00Z</dcterms:created>
  <dcterms:modified xsi:type="dcterms:W3CDTF">2025-10-14T02:41:33Z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9600A8BB4F654624AE721E36B6224829_12</vt:lpwstr>
  </property>
  <property fmtid="{D5CDD505-2E9C-101B-9397-08002B2CF9AE}" pid="3" name="KSOProductBuildVer">
    <vt:lpwstr>2052-12.1.0.16250</vt:lpwstr>
  </property>
</Properties>
</file>